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38" i="8" l="1"/>
  <c r="D137" i="8" s="1"/>
  <c r="F140" i="6"/>
  <c r="F139" i="6" s="1"/>
  <c r="H136" i="3"/>
  <c r="G136" i="3"/>
  <c r="H135" i="3"/>
  <c r="G135" i="3"/>
  <c r="C13" i="16" l="1"/>
  <c r="F22" i="6"/>
  <c r="F21" i="6"/>
  <c r="F44" i="6"/>
  <c r="F41" i="6" s="1"/>
  <c r="F42" i="6"/>
  <c r="G42" i="3"/>
  <c r="G40" i="3"/>
  <c r="G20" i="3"/>
  <c r="G19" i="3" s="1"/>
  <c r="G39" i="3" l="1"/>
  <c r="D144" i="8"/>
  <c r="D143" i="8" s="1"/>
  <c r="D78" i="8" l="1"/>
  <c r="D82" i="8"/>
  <c r="F80" i="6"/>
  <c r="F84" i="6"/>
  <c r="F147" i="6"/>
  <c r="F146" i="6"/>
  <c r="F145" i="6" s="1"/>
  <c r="G143" i="3" l="1"/>
  <c r="G142" i="3" s="1"/>
  <c r="G141" i="3" s="1"/>
  <c r="D28" i="1" l="1"/>
  <c r="D130" i="8" l="1"/>
  <c r="D129" i="8"/>
  <c r="D127" i="8"/>
  <c r="D126" i="8" s="1"/>
  <c r="F129" i="6"/>
  <c r="F128" i="6"/>
  <c r="G124" i="3"/>
  <c r="G123" i="3" s="1"/>
  <c r="D159" i="8" l="1"/>
  <c r="D158" i="8" s="1"/>
  <c r="D135" i="8"/>
  <c r="D134" i="8"/>
  <c r="D119" i="8"/>
  <c r="D118" i="8" s="1"/>
  <c r="D117" i="8" s="1"/>
  <c r="D111" i="8"/>
  <c r="D110" i="8" s="1"/>
  <c r="D109" i="8" s="1"/>
  <c r="D88" i="8"/>
  <c r="D87" i="8"/>
  <c r="D86" i="8" s="1"/>
  <c r="F162" i="6"/>
  <c r="F161" i="6" s="1"/>
  <c r="F137" i="6"/>
  <c r="F136" i="6"/>
  <c r="F134" i="6"/>
  <c r="F132" i="6"/>
  <c r="F131" i="6"/>
  <c r="F121" i="6"/>
  <c r="F120" i="6"/>
  <c r="F119" i="6"/>
  <c r="F114" i="6"/>
  <c r="F113" i="6"/>
  <c r="F112" i="6"/>
  <c r="F90" i="6"/>
  <c r="F89" i="6"/>
  <c r="F88" i="6" s="1"/>
  <c r="G35" i="3"/>
  <c r="H158" i="3"/>
  <c r="H157" i="3" s="1"/>
  <c r="G158" i="3"/>
  <c r="G157" i="3"/>
  <c r="G121" i="3"/>
  <c r="G108" i="3"/>
  <c r="G107" i="3" s="1"/>
  <c r="G106" i="3" s="1"/>
  <c r="H133" i="3"/>
  <c r="H132" i="3"/>
  <c r="G133" i="3"/>
  <c r="G132" i="3" s="1"/>
  <c r="G127" i="3"/>
  <c r="G126" i="3"/>
  <c r="H127" i="3"/>
  <c r="H126" i="3" s="1"/>
  <c r="H116" i="3"/>
  <c r="H115" i="3" s="1"/>
  <c r="H114" i="3" s="1"/>
  <c r="G116" i="3"/>
  <c r="G115" i="3" s="1"/>
  <c r="G114" i="3" s="1"/>
  <c r="H85" i="3"/>
  <c r="H84" i="3" s="1"/>
  <c r="H83" i="3" s="1"/>
  <c r="G85" i="3"/>
  <c r="G84" i="3" s="1"/>
  <c r="G83" i="3" s="1"/>
  <c r="D32" i="1"/>
  <c r="D30" i="1"/>
  <c r="D34" i="1"/>
  <c r="D17" i="1"/>
  <c r="D15" i="1"/>
  <c r="D10" i="1"/>
  <c r="D20" i="1"/>
  <c r="D24" i="1"/>
  <c r="C12" i="16"/>
  <c r="D36" i="1" l="1"/>
  <c r="D96" i="8"/>
  <c r="D95" i="8"/>
  <c r="D32" i="8"/>
  <c r="D31" i="8" s="1"/>
  <c r="F34" i="6"/>
  <c r="F33" i="6"/>
  <c r="F98" i="6"/>
  <c r="F97" i="6"/>
  <c r="H93" i="3"/>
  <c r="H92" i="3"/>
  <c r="G93" i="3"/>
  <c r="G92" i="3" s="1"/>
  <c r="H24" i="3"/>
  <c r="G32" i="3"/>
  <c r="G31" i="3" s="1"/>
  <c r="D154" i="8" l="1"/>
  <c r="F157" i="6"/>
  <c r="H153" i="3"/>
  <c r="G153" i="3"/>
  <c r="G46" i="3" l="1"/>
  <c r="G45" i="3" s="1"/>
  <c r="G44" i="3" s="1"/>
  <c r="D176" i="8" l="1"/>
  <c r="D174" i="8"/>
  <c r="D168" i="8"/>
  <c r="D167" i="8" s="1"/>
  <c r="D166" i="8" s="1"/>
  <c r="D165" i="8" s="1"/>
  <c r="D164" i="8" s="1"/>
  <c r="D162" i="8"/>
  <c r="D161" i="8" s="1"/>
  <c r="D156" i="8"/>
  <c r="D152" i="8"/>
  <c r="D150" i="8"/>
  <c r="D141" i="8"/>
  <c r="D140" i="8" s="1"/>
  <c r="D132" i="8"/>
  <c r="D124" i="8"/>
  <c r="D115" i="8"/>
  <c r="D114" i="8" s="1"/>
  <c r="D113" i="8" s="1"/>
  <c r="D108" i="8" s="1"/>
  <c r="D105" i="8"/>
  <c r="D104" i="8"/>
  <c r="D103" i="8" s="1"/>
  <c r="D102" i="8" s="1"/>
  <c r="D101" i="8" s="1"/>
  <c r="D99" i="8"/>
  <c r="D98" i="8" s="1"/>
  <c r="D93" i="8"/>
  <c r="D92" i="8" s="1"/>
  <c r="D91" i="8" s="1"/>
  <c r="D81" i="8"/>
  <c r="D70" i="8"/>
  <c r="D69" i="8" s="1"/>
  <c r="D68" i="8" s="1"/>
  <c r="D66" i="8"/>
  <c r="D65" i="8" s="1"/>
  <c r="D60" i="8"/>
  <c r="D57" i="8" s="1"/>
  <c r="D56" i="8" s="1"/>
  <c r="D55" i="8" s="1"/>
  <c r="D54" i="8" s="1"/>
  <c r="D58" i="8"/>
  <c r="D52" i="8"/>
  <c r="D51" i="8" s="1"/>
  <c r="D50" i="8" s="1"/>
  <c r="D49" i="8" s="1"/>
  <c r="D47" i="8"/>
  <c r="D46" i="8" s="1"/>
  <c r="D45" i="8" s="1"/>
  <c r="D44" i="8" s="1"/>
  <c r="D37" i="8"/>
  <c r="D35" i="8"/>
  <c r="D29" i="8"/>
  <c r="D28" i="8" s="1"/>
  <c r="D26" i="8"/>
  <c r="D25" i="8" s="1"/>
  <c r="D17" i="8"/>
  <c r="D16" i="8" s="1"/>
  <c r="D15" i="8" s="1"/>
  <c r="D14" i="8" s="1"/>
  <c r="D13" i="8" s="1"/>
  <c r="D64" i="8" l="1"/>
  <c r="D63" i="8" s="1"/>
  <c r="D173" i="8"/>
  <c r="D172" i="8" s="1"/>
  <c r="D171" i="8" s="1"/>
  <c r="D170" i="8" s="1"/>
  <c r="D149" i="8"/>
  <c r="D148" i="8" s="1"/>
  <c r="D147" i="8" s="1"/>
  <c r="D146" i="8" s="1"/>
  <c r="D123" i="8"/>
  <c r="D34" i="8"/>
  <c r="D24" i="8" s="1"/>
  <c r="D23" i="8" s="1"/>
  <c r="D77" i="8"/>
  <c r="D76" i="8" s="1"/>
  <c r="D73" i="8" s="1"/>
  <c r="D72" i="8" s="1"/>
  <c r="D90" i="8"/>
  <c r="D85" i="8" s="1"/>
  <c r="D122" i="8"/>
  <c r="D121" i="8" s="1"/>
  <c r="D107" i="8" s="1"/>
  <c r="F179" i="6"/>
  <c r="F177" i="6"/>
  <c r="F171" i="6"/>
  <c r="F170" i="6"/>
  <c r="F169" i="6" s="1"/>
  <c r="F168" i="6" s="1"/>
  <c r="F167" i="6" s="1"/>
  <c r="F165" i="6"/>
  <c r="F164" i="6" s="1"/>
  <c r="F159" i="6"/>
  <c r="F155" i="6"/>
  <c r="F153" i="6"/>
  <c r="F143" i="6"/>
  <c r="F142" i="6" s="1"/>
  <c r="F126" i="6"/>
  <c r="F125" i="6" s="1"/>
  <c r="F117" i="6"/>
  <c r="F116" i="6" s="1"/>
  <c r="F107" i="6"/>
  <c r="F106" i="6"/>
  <c r="F105" i="6" s="1"/>
  <c r="F104" i="6" s="1"/>
  <c r="F103" i="6" s="1"/>
  <c r="F101" i="6"/>
  <c r="F100" i="6"/>
  <c r="F95" i="6"/>
  <c r="F94" i="6" s="1"/>
  <c r="F93" i="6" s="1"/>
  <c r="F83" i="6"/>
  <c r="F72" i="6"/>
  <c r="F71" i="6" s="1"/>
  <c r="F70" i="6" s="1"/>
  <c r="F68" i="6"/>
  <c r="F67" i="6" s="1"/>
  <c r="F62" i="6"/>
  <c r="F60" i="6"/>
  <c r="F54" i="6"/>
  <c r="F53" i="6"/>
  <c r="F52" i="6" s="1"/>
  <c r="F51" i="6" s="1"/>
  <c r="F49" i="6"/>
  <c r="F48" i="6"/>
  <c r="F47" i="6" s="1"/>
  <c r="F46" i="6" s="1"/>
  <c r="F39" i="6"/>
  <c r="F37" i="6"/>
  <c r="F31" i="6"/>
  <c r="F30" i="6" s="1"/>
  <c r="F28" i="6"/>
  <c r="F27" i="6" s="1"/>
  <c r="F19" i="6"/>
  <c r="F18" i="6" s="1"/>
  <c r="F17" i="6" s="1"/>
  <c r="F16" i="6" s="1"/>
  <c r="F15" i="6" s="1"/>
  <c r="D62" i="8" l="1"/>
  <c r="F176" i="6"/>
  <c r="F175" i="6" s="1"/>
  <c r="F174" i="6" s="1"/>
  <c r="F173" i="6" s="1"/>
  <c r="F66" i="6"/>
  <c r="F65" i="6" s="1"/>
  <c r="F124" i="6"/>
  <c r="F123" i="6" s="1"/>
  <c r="F111" i="6"/>
  <c r="F110" i="6" s="1"/>
  <c r="D22" i="8"/>
  <c r="D12" i="8" s="1"/>
  <c r="D11" i="8" s="1"/>
  <c r="F79" i="6"/>
  <c r="F78" i="6" s="1"/>
  <c r="F75" i="6" s="1"/>
  <c r="F74" i="6" s="1"/>
  <c r="F152" i="6"/>
  <c r="F151" i="6" s="1"/>
  <c r="F150" i="6" s="1"/>
  <c r="F149" i="6" s="1"/>
  <c r="F92" i="6"/>
  <c r="F87" i="6" s="1"/>
  <c r="F36" i="6"/>
  <c r="F26" i="6" s="1"/>
  <c r="F25" i="6" s="1"/>
  <c r="F59" i="6"/>
  <c r="F58" i="6" s="1"/>
  <c r="F57" i="6" s="1"/>
  <c r="F56" i="6" s="1"/>
  <c r="F64" i="6" l="1"/>
  <c r="F109" i="6"/>
  <c r="F24" i="6"/>
  <c r="F14" i="6" s="1"/>
  <c r="F13" i="6" s="1"/>
  <c r="G130" i="3"/>
  <c r="G129" i="3" s="1"/>
  <c r="F181" i="6" l="1"/>
  <c r="H96" i="3"/>
  <c r="H95" i="3" s="1"/>
  <c r="G96" i="3"/>
  <c r="G95" i="3" s="1"/>
  <c r="H139" i="3" l="1"/>
  <c r="H138" i="3" s="1"/>
  <c r="G139" i="3"/>
  <c r="G138" i="3" s="1"/>
  <c r="G120" i="3" l="1"/>
  <c r="G119" i="3" s="1"/>
  <c r="G118" i="3" s="1"/>
  <c r="G175" i="3"/>
  <c r="G173" i="3"/>
  <c r="G167" i="3"/>
  <c r="G166" i="3" s="1"/>
  <c r="G165" i="3" s="1"/>
  <c r="G164" i="3" s="1"/>
  <c r="G163" i="3" s="1"/>
  <c r="G149" i="3"/>
  <c r="G151" i="3"/>
  <c r="G155" i="3"/>
  <c r="H161" i="3"/>
  <c r="H160" i="3" s="1"/>
  <c r="H146" i="3" s="1"/>
  <c r="H145" i="3" s="1"/>
  <c r="G161" i="3"/>
  <c r="G160" i="3" s="1"/>
  <c r="G112" i="3"/>
  <c r="G111" i="3" s="1"/>
  <c r="G110" i="3" s="1"/>
  <c r="G102" i="3"/>
  <c r="G101" i="3" s="1"/>
  <c r="G100" i="3" s="1"/>
  <c r="G99" i="3" s="1"/>
  <c r="G98" i="3" s="1"/>
  <c r="G90" i="3"/>
  <c r="G89" i="3" s="1"/>
  <c r="G88" i="3" s="1"/>
  <c r="G87" i="3" s="1"/>
  <c r="H77" i="3"/>
  <c r="H76" i="3" s="1"/>
  <c r="G77" i="3"/>
  <c r="G80" i="3"/>
  <c r="G79" i="3" s="1"/>
  <c r="G69" i="3"/>
  <c r="G68" i="3" s="1"/>
  <c r="G67" i="3" s="1"/>
  <c r="G65" i="3"/>
  <c r="G64" i="3" s="1"/>
  <c r="H57" i="3"/>
  <c r="H59" i="3"/>
  <c r="G59" i="3"/>
  <c r="G57" i="3"/>
  <c r="G26" i="3"/>
  <c r="G25" i="3" s="1"/>
  <c r="G29" i="3"/>
  <c r="G28" i="3" s="1"/>
  <c r="G37" i="3"/>
  <c r="G34" i="3" s="1"/>
  <c r="G51" i="3"/>
  <c r="G50" i="3" s="1"/>
  <c r="G49" i="3" s="1"/>
  <c r="G48" i="3" s="1"/>
  <c r="G17" i="3"/>
  <c r="G16" i="3" s="1"/>
  <c r="G15" i="3" s="1"/>
  <c r="G14" i="3" s="1"/>
  <c r="G13" i="3" s="1"/>
  <c r="G82" i="3" l="1"/>
  <c r="G172" i="3"/>
  <c r="G171" i="3" s="1"/>
  <c r="G170" i="3" s="1"/>
  <c r="G169" i="3" s="1"/>
  <c r="G105" i="3"/>
  <c r="G104" i="3" s="1"/>
  <c r="G148" i="3"/>
  <c r="G147" i="3" s="1"/>
  <c r="G24" i="3"/>
  <c r="G23" i="3" s="1"/>
  <c r="G22" i="3" s="1"/>
  <c r="G56" i="3"/>
  <c r="G55" i="3" s="1"/>
  <c r="G54" i="3" s="1"/>
  <c r="G53" i="3" s="1"/>
  <c r="H75" i="3"/>
  <c r="H72" i="3" s="1"/>
  <c r="H71" i="3" s="1"/>
  <c r="H61" i="3" s="1"/>
  <c r="G63" i="3"/>
  <c r="G62" i="3" s="1"/>
  <c r="G76" i="3"/>
  <c r="H56" i="3"/>
  <c r="H55" i="3" s="1"/>
  <c r="H54" i="3" s="1"/>
  <c r="H53" i="3" s="1"/>
  <c r="G146" i="3" l="1"/>
  <c r="G145" i="3" s="1"/>
  <c r="G12" i="3"/>
  <c r="H10" i="3"/>
  <c r="G75" i="3"/>
  <c r="G72" i="3" s="1"/>
  <c r="G71" i="3" s="1"/>
  <c r="G61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<sst xmlns="http://schemas.openxmlformats.org/spreadsheetml/2006/main" count="2142" uniqueCount="296">
  <si>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</si>
  <si>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</si>
  <si>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</si>
  <si>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</si>
  <si>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</si>
  <si>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</si>
  <si>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</si>
  <si>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</si>
  <si>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</si>
  <si>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</si>
  <si>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</si>
  <si>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</si>
  <si>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</si>
  <si>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</si>
  <si>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</si>
  <si>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</si>
  <si>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</si>
  <si>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</si>
  <si>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</si>
  <si>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</si>
  <si>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</si>
  <si>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</si>
  <si>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</si>
  <si>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</si>
  <si>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</si>
  <si>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</si>
  <si>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</si>
  <si>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</si>
  <si>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</si>
  <si>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</si>
  <si>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</si>
  <si>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</si>
  <si>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</si>
  <si>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</si>
  <si>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</si>
  <si>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</si>
  <si>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</si>
  <si>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</si>
  <si>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</si>
  <si>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</si>
  <si>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</si>
  <si>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</si>
  <si>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</si>
  <si>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</si>
  <si>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</si>
  <si>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</si>
  <si>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</si>
  <si>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</si>
  <si>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</si>
  <si>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</si>
  <si>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</si>
  <si>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</si>
  <si>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</si>
  <si>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</si>
  <si>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</si>
  <si>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</si>
  <si>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</si>
  <si>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</si>
  <si>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</si>
  <si>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</si>
  <si>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</si>
  <si>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</si>
  <si>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</si>
  <si>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</si>
  <si>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</si>
  <si>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</si>
  <si>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</si>
  <si>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</si>
  <si>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</si>
  <si>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</si>
  <si>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</si>
  <si>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</si>
  <si>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</si>
  <si>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</si>
  <si>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</si>
  <si>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</si>
  <si>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</si>
  <si>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</si>
  <si>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</si>
  <si>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</si>
  <si>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</si>
  <si>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</si>
  <si>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</si>
  <si>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</si>
  <si>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</si>
  <si>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</si>
  <si>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</si>
  <si>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</si>
  <si>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</si>
  <si>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</si>
  <si>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</si>
  <si>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</si>
  <si>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</si>
  <si>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</si>
  <si>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</si>
  <si>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</si>
  <si>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</si>
  <si>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</si>
  <si>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</si>
  <si>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</si>
  <si>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</si>
  <si>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</si>
  <si>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</si>
  <si>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</si>
  <si>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</si>
  <si>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</si>
  <si>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</si>
  <si>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</si>
  <si>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</si>
  <si>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</si>
  <si>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</si>
  <si>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</si>
  <si>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</si>
  <si>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</si>
  <si>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</si>
  <si>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</si>
  <si>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</si>
  <si>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</si>
  <si>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</si>
  <si>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</si>
  <si>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</si>
  <si>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</si>
  <si>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</si>
  <si>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</si>
  <si>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</si>
  <si>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</si>
  <si>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</si>
  <si>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</si>
  <si>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</si>
  <si>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</si>
  <si>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</si>
  <si>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</si>
  <si>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</si>
  <si>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</si>
  <si>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</si>
  <si>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</si>
  <si>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</si>
  <si>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</si>
  <si>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</si>
  <si>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</si>
  <si>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</si>
  <si>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</si>
  <si>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</si>
  <si>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</si>
  <si>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</si>
  <si>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</si>
  <si>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</si>
  <si>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</si>
  <si>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</si>
  <si>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</si>
  <si>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</si>
  <si>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</si>
  <si>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</si>
  <si>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</si>
  <si>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</si>
  <si>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</si>
  <si>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</si>
  <si>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</si>
  <si>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</si>
  <si>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</si>
  <si>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</si>
  <si>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</si>
  <si>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</si>
  <si>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</si>
  <si>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</si>
  <si>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</si>
  <si>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</si>
  <si>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</si>
  <si>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</si>
  <si>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</si>
  <si>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</si>
  <si>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</si>
  <si>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</si>
  <si>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</si>
  <si>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</si>
  <si>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</si>
  <si>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</si>
  <si>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</si>
  <si>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</si>
  <si>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</si>
  <si>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</si>
  <si>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</si>
  <si>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</si>
  <si>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</si>
  <si>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</si>
  <si>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</si>
  <si>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</si>
  <si>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</si>
  <si>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</si>
  <si>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</si>
  <si>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</si>
  <si>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</si>
  <si>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</si>
  <si>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</si>
  <si>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</si>
  <si>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</si>
  <si>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</si>
  <si>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</si>
  <si>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</si>
  <si>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</si>
  <si>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</si>
  <si>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</si>
  <si>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</si>
  <si>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</si>
  <si>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</si>
  <si>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</si>
  <si>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</si>
  <si>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</si>
  <si>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</si>
  <si>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</si>
  <si>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</si>
  <si>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</si>
  <si>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</si>
  <si>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</si>
  <si>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</si>
  <si>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</si>
  <si>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</si>
  <si>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</si>
  <si>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</si>
  <si>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</si>
  <si>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</si>
  <si>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</si>
  <si>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</si>
  <si>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</si>
  <si>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</si>
  <si>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</si>
  <si>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</si>
  <si>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</si>
  <si>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</si>
  <si>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</si>
  <si>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</si>
  <si>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</si>
  <si>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</si>
  <si>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</si>
  <si>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</si>
  <si>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</si>
  <si>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</si>
  <si>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</si>
  <si>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</si>
  <si>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</si>
  <si>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</si>
  <si>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</si>
  <si>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</si>
  <si>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</si>
  <si>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</si>
  <si>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</si>
  <si>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</si>
  <si>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</si>
  <si>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</si>
  <si>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</si>
  <si>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</si>
  <si>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</si>
  <si>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</si>
  <si>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</si>
  <si>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</si>
  <si>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</si>
  <si>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</si>
  <si>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</si>
  <si>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</si>
  <si>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</si>
  <si>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</si>
  <si>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</si>
  <si>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</si>
  <si>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</si>
  <si>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</si>
  <si>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</si>
  <si>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</si>
  <si>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</si>
  <si>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</si>
  <si>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</si>
  <si>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</si>
  <si>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</si>
  <si>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</si>
  <si>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</si>
  <si>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</si>
  <si>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</si>
  <si>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</si>
  <si>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</si>
  <si>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</si>
  <si>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</si>
  <si>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</si>
  <si>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</si>
  <si>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</si>
  <si>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0250000000</t>
  </si>
  <si>
    <t>7000000000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</si>
  <si>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</si>
  <si>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</si>
  <si>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7000020702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</si>
  <si>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</si>
  <si>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</si>
  <si>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</si>
  <si>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</si>
  <si>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Приложение 2</t>
  </si>
  <si>
    <t>Приложение 4</t>
  </si>
  <si>
    <t>от 29.11.2024 №82</t>
  </si>
  <si>
    <t>Справочно                                                                 к проекту решения Совета депутатов сельского поселения Шапша                                             от 29.11.2024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</si>
</sst>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abSelected="1" topLeftCell="A8" workbookViewId="0">
      <selection activeCell="H15" sqref="H15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182</v>
      </c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x14ac:dyDescent="0.25">
      <c r="A6" s="204" t="s">
        <v>2</v>
      </c>
      <c r="B6" s="204"/>
      <c r="C6" s="204"/>
      <c r="D6" s="204"/>
    </row>
    <row r="7" spans="1:4" ht="43.5" customHeight="1" x14ac:dyDescent="0.25">
      <c r="A7" s="205" t="s">
        <v>191</v>
      </c>
      <c r="B7" s="205"/>
      <c r="C7" s="205"/>
      <c r="D7" s="205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21213.899999999998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2848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18247.099999999999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183</v>
      </c>
      <c r="B14" s="14" t="s">
        <v>31</v>
      </c>
      <c r="C14" s="14" t="s">
        <v>184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405.5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362.7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6674.4000000000005</v>
      </c>
    </row>
    <row r="21" spans="1:4" s="187" customFormat="1" ht="22.5" customHeight="1" thickBot="1" x14ac:dyDescent="0.3">
      <c r="A21" s="153" t="s">
        <v>264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6508.6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17110.899999999998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906.7</v>
      </c>
    </row>
    <row r="26" spans="1:4" ht="19.5" customHeight="1" thickBot="1" x14ac:dyDescent="0.3">
      <c r="A26" s="153" t="s">
        <v>265</v>
      </c>
      <c r="B26" s="14" t="s">
        <v>37</v>
      </c>
      <c r="C26" s="14" t="s">
        <v>33</v>
      </c>
      <c r="D26" s="38">
        <v>339.4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15864.8</v>
      </c>
    </row>
    <row r="28" spans="1:4" ht="19.5" customHeight="1" thickBot="1" x14ac:dyDescent="0.3">
      <c r="A28" s="7" t="s">
        <v>278</v>
      </c>
      <c r="B28" s="13" t="s">
        <v>277</v>
      </c>
      <c r="C28" s="13" t="s">
        <v>32</v>
      </c>
      <c r="D28" s="37">
        <f>D29</f>
        <v>60.9</v>
      </c>
    </row>
    <row r="29" spans="1:4" ht="19.5" customHeight="1" thickBot="1" x14ac:dyDescent="0.3">
      <c r="A29" s="153" t="s">
        <v>279</v>
      </c>
      <c r="B29" s="14" t="s">
        <v>277</v>
      </c>
      <c r="C29" s="14" t="s">
        <v>277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18043.3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18043.3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361.8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361.8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1841.5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1841.5</v>
      </c>
    </row>
    <row r="36" spans="1:4" ht="16.5" thickBot="1" x14ac:dyDescent="0.3">
      <c r="A36" s="200" t="s">
        <v>29</v>
      </c>
      <c r="B36" s="201"/>
      <c r="C36" s="202"/>
      <c r="D36" s="37">
        <f>D34+D32+D30+D28+D24+D20+D17+D15+D10</f>
        <v>66062.399999999994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77"/>
  <sheetViews>
    <sheetView topLeftCell="A146" workbookViewId="0">
      <selection activeCell="K111" sqref="K111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3" t="s">
        <v>292</v>
      </c>
      <c r="B1" s="203"/>
      <c r="C1" s="203"/>
      <c r="D1" s="203"/>
      <c r="E1" s="203"/>
      <c r="F1" s="203"/>
      <c r="G1" s="203"/>
      <c r="H1" s="203"/>
    </row>
    <row r="2" spans="1:8" ht="15.75" x14ac:dyDescent="0.25">
      <c r="A2" s="203" t="s">
        <v>0</v>
      </c>
      <c r="B2" s="203"/>
      <c r="C2" s="203"/>
      <c r="D2" s="203"/>
      <c r="E2" s="203"/>
      <c r="F2" s="203"/>
      <c r="G2" s="203"/>
      <c r="H2" s="203"/>
    </row>
    <row r="3" spans="1:8" ht="15.75" x14ac:dyDescent="0.25">
      <c r="A3" s="203" t="s">
        <v>1</v>
      </c>
      <c r="B3" s="203"/>
      <c r="C3" s="203"/>
      <c r="D3" s="203"/>
      <c r="E3" s="203"/>
      <c r="F3" s="203"/>
      <c r="G3" s="203"/>
      <c r="H3" s="203"/>
    </row>
    <row r="4" spans="1:8" ht="15.75" x14ac:dyDescent="0.25">
      <c r="A4" s="203" t="s">
        <v>294</v>
      </c>
      <c r="B4" s="203"/>
      <c r="C4" s="203"/>
      <c r="D4" s="203"/>
      <c r="E4" s="203"/>
      <c r="F4" s="203"/>
      <c r="G4" s="203"/>
      <c r="H4" s="203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5" t="s">
        <v>192</v>
      </c>
      <c r="B6" s="205"/>
      <c r="C6" s="205"/>
      <c r="D6" s="205"/>
      <c r="E6" s="205"/>
      <c r="F6" s="205"/>
      <c r="G6" s="205"/>
      <c r="H6" s="205"/>
    </row>
    <row r="7" spans="1:8" ht="15.75" x14ac:dyDescent="0.25">
      <c r="A7" s="207"/>
      <c r="B7" s="207"/>
      <c r="C7" s="207"/>
      <c r="D7" s="207"/>
      <c r="E7" s="207"/>
      <c r="F7" s="207"/>
      <c r="G7" s="207"/>
      <c r="H7" s="20"/>
    </row>
    <row r="8" spans="1:8" ht="16.5" thickBot="1" x14ac:dyDescent="0.3">
      <c r="A8" s="4"/>
      <c r="B8" s="4"/>
      <c r="C8" s="4"/>
      <c r="D8" s="4"/>
      <c r="E8" s="4"/>
      <c r="F8" s="206" t="s">
        <v>3</v>
      </c>
      <c r="G8" s="206"/>
      <c r="H8" s="206"/>
    </row>
    <row r="9" spans="1:8" ht="74.25" thickBot="1" x14ac:dyDescent="0.3">
      <c r="A9" s="15" t="s">
        <v>4</v>
      </c>
      <c r="B9" s="16" t="s">
        <v>40</v>
      </c>
      <c r="C9" s="16" t="s">
        <v>5</v>
      </c>
      <c r="D9" s="16" t="s">
        <v>6</v>
      </c>
      <c r="E9" s="16" t="s">
        <v>41</v>
      </c>
      <c r="F9" s="16" t="s">
        <v>42</v>
      </c>
      <c r="G9" s="16" t="s">
        <v>43</v>
      </c>
      <c r="H9" s="21" t="s">
        <v>44</v>
      </c>
    </row>
    <row r="10" spans="1:8" ht="21" customHeight="1" thickBot="1" x14ac:dyDescent="0.3">
      <c r="A10" s="22" t="s">
        <v>45</v>
      </c>
      <c r="B10" s="23">
        <v>650</v>
      </c>
      <c r="C10" s="39" t="s">
        <v>32</v>
      </c>
      <c r="D10" s="39" t="s">
        <v>32</v>
      </c>
      <c r="E10" s="39" t="s">
        <v>72</v>
      </c>
      <c r="F10" s="39" t="s">
        <v>73</v>
      </c>
      <c r="G10" s="120">
        <f>G12+G53+G61+G82+G104+G141+G145+G163+G169</f>
        <v>66062.400000000009</v>
      </c>
      <c r="H10" s="120">
        <f>H12+H53+H61+H82+H104+H145+H163+H169</f>
        <v>371.59999999999997</v>
      </c>
    </row>
    <row r="11" spans="1:8" ht="21" customHeight="1" thickBot="1" x14ac:dyDescent="0.3">
      <c r="A11" s="140" t="s">
        <v>8</v>
      </c>
      <c r="B11" s="136">
        <v>650</v>
      </c>
      <c r="C11" s="137" t="s">
        <v>31</v>
      </c>
      <c r="D11" s="137" t="s">
        <v>32</v>
      </c>
      <c r="E11" s="137" t="s">
        <v>72</v>
      </c>
      <c r="F11" s="137" t="s">
        <v>73</v>
      </c>
      <c r="G11" s="138">
        <f>G12</f>
        <v>21213.9</v>
      </c>
      <c r="H11" s="139">
        <v>0</v>
      </c>
    </row>
    <row r="12" spans="1:8" ht="32.25" customHeight="1" thickBot="1" x14ac:dyDescent="0.3">
      <c r="A12" s="24" t="s">
        <v>196</v>
      </c>
      <c r="B12" s="25">
        <v>650</v>
      </c>
      <c r="C12" s="40" t="s">
        <v>31</v>
      </c>
      <c r="D12" s="40" t="s">
        <v>32</v>
      </c>
      <c r="E12" s="40" t="s">
        <v>72</v>
      </c>
      <c r="F12" s="40" t="s">
        <v>73</v>
      </c>
      <c r="G12" s="121">
        <f>G13+G22+G44+G48</f>
        <v>21213.9</v>
      </c>
      <c r="H12" s="122">
        <v>0</v>
      </c>
    </row>
    <row r="13" spans="1:8" ht="33" customHeight="1" thickBot="1" x14ac:dyDescent="0.3">
      <c r="A13" s="22" t="s">
        <v>46</v>
      </c>
      <c r="B13" s="8">
        <v>650</v>
      </c>
      <c r="C13" s="41" t="s">
        <v>31</v>
      </c>
      <c r="D13" s="41" t="s">
        <v>33</v>
      </c>
      <c r="E13" s="41" t="s">
        <v>72</v>
      </c>
      <c r="F13" s="41" t="s">
        <v>73</v>
      </c>
      <c r="G13" s="37">
        <f>G14+G19</f>
        <v>2848</v>
      </c>
      <c r="H13" s="123">
        <v>0</v>
      </c>
    </row>
    <row r="14" spans="1:8" ht="20.25" customHeight="1" thickBot="1" x14ac:dyDescent="0.3">
      <c r="A14" s="27" t="s">
        <v>47</v>
      </c>
      <c r="B14" s="10">
        <v>650</v>
      </c>
      <c r="C14" s="42" t="s">
        <v>31</v>
      </c>
      <c r="D14" s="42" t="s">
        <v>33</v>
      </c>
      <c r="E14" s="42" t="s">
        <v>193</v>
      </c>
      <c r="F14" s="42" t="s">
        <v>73</v>
      </c>
      <c r="G14" s="38">
        <f>G15</f>
        <v>2825.1</v>
      </c>
      <c r="H14" s="124">
        <v>0</v>
      </c>
    </row>
    <row r="15" spans="1:8" ht="18" customHeight="1" thickBot="1" x14ac:dyDescent="0.3">
      <c r="A15" s="27" t="s">
        <v>47</v>
      </c>
      <c r="B15" s="10">
        <v>650</v>
      </c>
      <c r="C15" s="42" t="s">
        <v>31</v>
      </c>
      <c r="D15" s="42" t="s">
        <v>33</v>
      </c>
      <c r="E15" s="42" t="s">
        <v>194</v>
      </c>
      <c r="F15" s="42" t="s">
        <v>73</v>
      </c>
      <c r="G15" s="38">
        <f>G16</f>
        <v>2825.1</v>
      </c>
      <c r="H15" s="124">
        <v>0</v>
      </c>
    </row>
    <row r="16" spans="1:8" ht="18" customHeight="1" thickBot="1" x14ac:dyDescent="0.3">
      <c r="A16" s="9" t="s">
        <v>48</v>
      </c>
      <c r="B16" s="10">
        <v>650</v>
      </c>
      <c r="C16" s="42" t="s">
        <v>31</v>
      </c>
      <c r="D16" s="42" t="s">
        <v>33</v>
      </c>
      <c r="E16" s="42" t="s">
        <v>195</v>
      </c>
      <c r="F16" s="42" t="s">
        <v>73</v>
      </c>
      <c r="G16" s="38">
        <f>G17</f>
        <v>2825.1</v>
      </c>
      <c r="H16" s="124">
        <v>0</v>
      </c>
    </row>
    <row r="17" spans="1:8" ht="63.75" customHeight="1" thickBot="1" x14ac:dyDescent="0.3">
      <c r="A17" s="9" t="s">
        <v>49</v>
      </c>
      <c r="B17" s="10">
        <v>650</v>
      </c>
      <c r="C17" s="42" t="s">
        <v>31</v>
      </c>
      <c r="D17" s="42" t="s">
        <v>33</v>
      </c>
      <c r="E17" s="42" t="s">
        <v>195</v>
      </c>
      <c r="F17" s="42">
        <v>100</v>
      </c>
      <c r="G17" s="38">
        <f>G18</f>
        <v>2825.1</v>
      </c>
      <c r="H17" s="124">
        <v>0</v>
      </c>
    </row>
    <row r="18" spans="1:8" ht="35.25" customHeight="1" thickBot="1" x14ac:dyDescent="0.3">
      <c r="A18" s="26" t="s">
        <v>50</v>
      </c>
      <c r="B18" s="10">
        <v>650</v>
      </c>
      <c r="C18" s="42" t="s">
        <v>31</v>
      </c>
      <c r="D18" s="42" t="s">
        <v>33</v>
      </c>
      <c r="E18" s="42" t="s">
        <v>195</v>
      </c>
      <c r="F18" s="42">
        <v>120</v>
      </c>
      <c r="G18" s="38">
        <v>2825.1</v>
      </c>
      <c r="H18" s="124">
        <v>0</v>
      </c>
    </row>
    <row r="19" spans="1:8" ht="64.5" customHeight="1" thickBot="1" x14ac:dyDescent="0.3">
      <c r="A19" s="27" t="s">
        <v>286</v>
      </c>
      <c r="B19" s="10">
        <v>650</v>
      </c>
      <c r="C19" s="42" t="s">
        <v>31</v>
      </c>
      <c r="D19" s="42" t="s">
        <v>33</v>
      </c>
      <c r="E19" s="42" t="s">
        <v>285</v>
      </c>
      <c r="F19" s="42" t="s">
        <v>73</v>
      </c>
      <c r="G19" s="38">
        <f>G20</f>
        <v>22.9</v>
      </c>
      <c r="H19" s="124">
        <v>0</v>
      </c>
    </row>
    <row r="20" spans="1:8" ht="61.5" customHeight="1" thickBot="1" x14ac:dyDescent="0.3">
      <c r="A20" s="153" t="s">
        <v>49</v>
      </c>
      <c r="B20" s="10">
        <v>650</v>
      </c>
      <c r="C20" s="42" t="s">
        <v>31</v>
      </c>
      <c r="D20" s="42" t="s">
        <v>33</v>
      </c>
      <c r="E20" s="42" t="s">
        <v>285</v>
      </c>
      <c r="F20" s="42">
        <v>100</v>
      </c>
      <c r="G20" s="38">
        <f>G21</f>
        <v>22.9</v>
      </c>
      <c r="H20" s="124">
        <v>0</v>
      </c>
    </row>
    <row r="21" spans="1:8" ht="35.25" customHeight="1" thickBot="1" x14ac:dyDescent="0.3">
      <c r="A21" s="26" t="s">
        <v>50</v>
      </c>
      <c r="B21" s="10">
        <v>650</v>
      </c>
      <c r="C21" s="42" t="s">
        <v>31</v>
      </c>
      <c r="D21" s="42" t="s">
        <v>33</v>
      </c>
      <c r="E21" s="42" t="s">
        <v>285</v>
      </c>
      <c r="F21" s="42">
        <v>120</v>
      </c>
      <c r="G21" s="38">
        <v>22.9</v>
      </c>
      <c r="H21" s="124">
        <v>0</v>
      </c>
    </row>
    <row r="22" spans="1:8" ht="46.5" customHeight="1" thickBot="1" x14ac:dyDescent="0.3">
      <c r="A22" s="28" t="s">
        <v>10</v>
      </c>
      <c r="B22" s="8">
        <v>650</v>
      </c>
      <c r="C22" s="41" t="s">
        <v>31</v>
      </c>
      <c r="D22" s="41" t="s">
        <v>34</v>
      </c>
      <c r="E22" s="41" t="s">
        <v>72</v>
      </c>
      <c r="F22" s="41" t="s">
        <v>73</v>
      </c>
      <c r="G22" s="37">
        <f>G23+G39</f>
        <v>18247.100000000002</v>
      </c>
      <c r="H22" s="123">
        <v>0</v>
      </c>
    </row>
    <row r="23" spans="1:8" ht="33.75" customHeight="1" thickBot="1" x14ac:dyDescent="0.3">
      <c r="A23" s="29" t="s">
        <v>250</v>
      </c>
      <c r="B23" s="10">
        <v>650</v>
      </c>
      <c r="C23" s="42" t="s">
        <v>31</v>
      </c>
      <c r="D23" s="42" t="s">
        <v>34</v>
      </c>
      <c r="E23" s="42" t="s">
        <v>193</v>
      </c>
      <c r="F23" s="42" t="s">
        <v>73</v>
      </c>
      <c r="G23" s="38">
        <f>G24</f>
        <v>18040.7</v>
      </c>
      <c r="H23" s="124">
        <v>0</v>
      </c>
    </row>
    <row r="24" spans="1:8" ht="18.75" customHeight="1" thickBot="1" x14ac:dyDescent="0.3">
      <c r="A24" s="30" t="s">
        <v>51</v>
      </c>
      <c r="B24" s="10">
        <v>650</v>
      </c>
      <c r="C24" s="42" t="s">
        <v>31</v>
      </c>
      <c r="D24" s="42" t="s">
        <v>34</v>
      </c>
      <c r="E24" s="42" t="s">
        <v>194</v>
      </c>
      <c r="F24" s="42" t="s">
        <v>73</v>
      </c>
      <c r="G24" s="38">
        <f>G25+G28+G34+G31</f>
        <v>18040.7</v>
      </c>
      <c r="H24" s="38">
        <f>H25+H28+H34+H31</f>
        <v>0</v>
      </c>
    </row>
    <row r="25" spans="1:8" ht="30" customHeight="1" thickBot="1" x14ac:dyDescent="0.3">
      <c r="A25" s="7" t="s">
        <v>52</v>
      </c>
      <c r="B25" s="8">
        <v>650</v>
      </c>
      <c r="C25" s="41" t="s">
        <v>31</v>
      </c>
      <c r="D25" s="41" t="s">
        <v>34</v>
      </c>
      <c r="E25" s="41" t="s">
        <v>197</v>
      </c>
      <c r="F25" s="41" t="s">
        <v>73</v>
      </c>
      <c r="G25" s="37">
        <f>G26</f>
        <v>2230.8000000000002</v>
      </c>
      <c r="H25" s="123">
        <v>0</v>
      </c>
    </row>
    <row r="26" spans="1:8" ht="63.75" customHeight="1" thickBot="1" x14ac:dyDescent="0.3">
      <c r="A26" s="26" t="s">
        <v>49</v>
      </c>
      <c r="B26" s="10">
        <v>650</v>
      </c>
      <c r="C26" s="42" t="s">
        <v>31</v>
      </c>
      <c r="D26" s="42" t="s">
        <v>34</v>
      </c>
      <c r="E26" s="42" t="s">
        <v>197</v>
      </c>
      <c r="F26" s="42">
        <v>100</v>
      </c>
      <c r="G26" s="38">
        <f>G27</f>
        <v>2230.8000000000002</v>
      </c>
      <c r="H26" s="124">
        <v>0</v>
      </c>
    </row>
    <row r="27" spans="1:8" ht="32.25" customHeight="1" thickBot="1" x14ac:dyDescent="0.3">
      <c r="A27" s="27" t="s">
        <v>50</v>
      </c>
      <c r="B27" s="10">
        <v>650</v>
      </c>
      <c r="C27" s="42" t="s">
        <v>31</v>
      </c>
      <c r="D27" s="42" t="s">
        <v>34</v>
      </c>
      <c r="E27" s="42" t="s">
        <v>197</v>
      </c>
      <c r="F27" s="42">
        <v>120</v>
      </c>
      <c r="G27" s="38">
        <v>2230.8000000000002</v>
      </c>
      <c r="H27" s="124">
        <v>0</v>
      </c>
    </row>
    <row r="28" spans="1:8" ht="32.25" customHeight="1" thickBot="1" x14ac:dyDescent="0.3">
      <c r="A28" s="7" t="s">
        <v>53</v>
      </c>
      <c r="B28" s="8">
        <v>650</v>
      </c>
      <c r="C28" s="41" t="s">
        <v>31</v>
      </c>
      <c r="D28" s="41" t="s">
        <v>34</v>
      </c>
      <c r="E28" s="41" t="s">
        <v>198</v>
      </c>
      <c r="F28" s="41" t="s">
        <v>73</v>
      </c>
      <c r="G28" s="37">
        <f>G29</f>
        <v>10931.7</v>
      </c>
      <c r="H28" s="123">
        <v>0</v>
      </c>
    </row>
    <row r="29" spans="1:8" ht="62.25" customHeight="1" thickBot="1" x14ac:dyDescent="0.3">
      <c r="A29" s="26" t="s">
        <v>49</v>
      </c>
      <c r="B29" s="10">
        <v>650</v>
      </c>
      <c r="C29" s="42" t="s">
        <v>31</v>
      </c>
      <c r="D29" s="42" t="s">
        <v>34</v>
      </c>
      <c r="E29" s="42" t="s">
        <v>198</v>
      </c>
      <c r="F29" s="42">
        <v>100</v>
      </c>
      <c r="G29" s="38">
        <f>G30</f>
        <v>10931.7</v>
      </c>
      <c r="H29" s="124">
        <v>0</v>
      </c>
    </row>
    <row r="30" spans="1:8" ht="32.25" customHeight="1" thickBot="1" x14ac:dyDescent="0.3">
      <c r="A30" s="27" t="s">
        <v>50</v>
      </c>
      <c r="B30" s="10">
        <v>650</v>
      </c>
      <c r="C30" s="42" t="s">
        <v>31</v>
      </c>
      <c r="D30" s="42" t="s">
        <v>34</v>
      </c>
      <c r="E30" s="42" t="s">
        <v>198</v>
      </c>
      <c r="F30" s="42">
        <v>120</v>
      </c>
      <c r="G30" s="38">
        <v>10931.7</v>
      </c>
      <c r="H30" s="124">
        <v>0</v>
      </c>
    </row>
    <row r="31" spans="1:8" ht="32.25" customHeight="1" thickBot="1" x14ac:dyDescent="0.3">
      <c r="A31" s="7" t="s">
        <v>261</v>
      </c>
      <c r="B31" s="8">
        <v>650</v>
      </c>
      <c r="C31" s="41" t="s">
        <v>31</v>
      </c>
      <c r="D31" s="41" t="s">
        <v>34</v>
      </c>
      <c r="E31" s="41" t="s">
        <v>257</v>
      </c>
      <c r="F31" s="41" t="s">
        <v>73</v>
      </c>
      <c r="G31" s="37">
        <f>G32</f>
        <v>1683.1</v>
      </c>
      <c r="H31" s="123">
        <v>0</v>
      </c>
    </row>
    <row r="32" spans="1:8" ht="32.25" customHeight="1" thickBot="1" x14ac:dyDescent="0.3">
      <c r="A32" s="26" t="s">
        <v>49</v>
      </c>
      <c r="B32" s="10">
        <v>650</v>
      </c>
      <c r="C32" s="42" t="s">
        <v>31</v>
      </c>
      <c r="D32" s="42" t="s">
        <v>34</v>
      </c>
      <c r="E32" s="42" t="s">
        <v>257</v>
      </c>
      <c r="F32" s="42">
        <v>100</v>
      </c>
      <c r="G32" s="38">
        <f>G33</f>
        <v>1683.1</v>
      </c>
      <c r="H32" s="124">
        <v>0</v>
      </c>
    </row>
    <row r="33" spans="1:8" ht="32.25" customHeight="1" thickBot="1" x14ac:dyDescent="0.3">
      <c r="A33" s="27" t="s">
        <v>50</v>
      </c>
      <c r="B33" s="10">
        <v>650</v>
      </c>
      <c r="C33" s="42" t="s">
        <v>31</v>
      </c>
      <c r="D33" s="42" t="s">
        <v>34</v>
      </c>
      <c r="E33" s="42" t="s">
        <v>257</v>
      </c>
      <c r="F33" s="42">
        <v>120</v>
      </c>
      <c r="G33" s="38">
        <v>1683.1</v>
      </c>
      <c r="H33" s="124">
        <v>0</v>
      </c>
    </row>
    <row r="34" spans="1:8" ht="32.25" customHeight="1" thickBot="1" x14ac:dyDescent="0.3">
      <c r="A34" s="7" t="s">
        <v>54</v>
      </c>
      <c r="B34" s="8">
        <v>650</v>
      </c>
      <c r="C34" s="41" t="s">
        <v>31</v>
      </c>
      <c r="D34" s="41" t="s">
        <v>34</v>
      </c>
      <c r="E34" s="41" t="s">
        <v>199</v>
      </c>
      <c r="F34" s="41" t="s">
        <v>73</v>
      </c>
      <c r="G34" s="37">
        <f>G35+G37</f>
        <v>3195.1000000000004</v>
      </c>
      <c r="H34" s="123">
        <v>0</v>
      </c>
    </row>
    <row r="35" spans="1:8" ht="63" customHeight="1" thickBot="1" x14ac:dyDescent="0.3">
      <c r="A35" s="26" t="s">
        <v>49</v>
      </c>
      <c r="B35" s="10">
        <v>650</v>
      </c>
      <c r="C35" s="42" t="s">
        <v>31</v>
      </c>
      <c r="D35" s="42" t="s">
        <v>34</v>
      </c>
      <c r="E35" s="42" t="s">
        <v>199</v>
      </c>
      <c r="F35" s="42">
        <v>200</v>
      </c>
      <c r="G35" s="38">
        <f>G36</f>
        <v>2349.4</v>
      </c>
      <c r="H35" s="124">
        <v>0</v>
      </c>
    </row>
    <row r="36" spans="1:8" ht="34.5" customHeight="1" thickBot="1" x14ac:dyDescent="0.3">
      <c r="A36" s="27" t="s">
        <v>50</v>
      </c>
      <c r="B36" s="10">
        <v>650</v>
      </c>
      <c r="C36" s="42" t="s">
        <v>31</v>
      </c>
      <c r="D36" s="42" t="s">
        <v>34</v>
      </c>
      <c r="E36" s="42" t="s">
        <v>199</v>
      </c>
      <c r="F36" s="42">
        <v>240</v>
      </c>
      <c r="G36" s="38">
        <v>2349.4</v>
      </c>
      <c r="H36" s="124">
        <v>0</v>
      </c>
    </row>
    <row r="37" spans="1:8" ht="17.25" customHeight="1" thickBot="1" x14ac:dyDescent="0.3">
      <c r="A37" s="9" t="s">
        <v>55</v>
      </c>
      <c r="B37" s="10">
        <v>650</v>
      </c>
      <c r="C37" s="42" t="s">
        <v>31</v>
      </c>
      <c r="D37" s="42" t="s">
        <v>34</v>
      </c>
      <c r="E37" s="42" t="s">
        <v>199</v>
      </c>
      <c r="F37" s="42">
        <v>800</v>
      </c>
      <c r="G37" s="38">
        <f>G38</f>
        <v>845.7</v>
      </c>
      <c r="H37" s="124">
        <v>0</v>
      </c>
    </row>
    <row r="38" spans="1:8" ht="17.25" customHeight="1" thickBot="1" x14ac:dyDescent="0.3">
      <c r="A38" s="9" t="s">
        <v>56</v>
      </c>
      <c r="B38" s="10">
        <v>650</v>
      </c>
      <c r="C38" s="42" t="s">
        <v>31</v>
      </c>
      <c r="D38" s="42" t="s">
        <v>34</v>
      </c>
      <c r="E38" s="42" t="s">
        <v>199</v>
      </c>
      <c r="F38" s="42">
        <v>850</v>
      </c>
      <c r="G38" s="38">
        <v>845.7</v>
      </c>
      <c r="H38" s="124">
        <v>0</v>
      </c>
    </row>
    <row r="39" spans="1:8" ht="50.25" customHeight="1" thickBot="1" x14ac:dyDescent="0.3">
      <c r="A39" s="150" t="s">
        <v>289</v>
      </c>
      <c r="B39" s="10">
        <v>650</v>
      </c>
      <c r="C39" s="42" t="s">
        <v>31</v>
      </c>
      <c r="D39" s="42" t="s">
        <v>34</v>
      </c>
      <c r="E39" s="42" t="s">
        <v>284</v>
      </c>
      <c r="F39" s="42" t="s">
        <v>73</v>
      </c>
      <c r="G39" s="38">
        <f>G40+G42</f>
        <v>206.4</v>
      </c>
      <c r="H39" s="124">
        <v>0</v>
      </c>
    </row>
    <row r="40" spans="1:8" ht="63.75" customHeight="1" thickBot="1" x14ac:dyDescent="0.3">
      <c r="A40" s="27" t="s">
        <v>290</v>
      </c>
      <c r="B40" s="10">
        <v>650</v>
      </c>
      <c r="C40" s="42" t="s">
        <v>31</v>
      </c>
      <c r="D40" s="42" t="s">
        <v>34</v>
      </c>
      <c r="E40" s="42" t="s">
        <v>287</v>
      </c>
      <c r="F40" s="42" t="s">
        <v>260</v>
      </c>
      <c r="G40" s="38">
        <f>G41</f>
        <v>22.9</v>
      </c>
      <c r="H40" s="124">
        <v>0</v>
      </c>
    </row>
    <row r="41" spans="1:8" ht="34.5" customHeight="1" thickBot="1" x14ac:dyDescent="0.3">
      <c r="A41" s="27" t="s">
        <v>50</v>
      </c>
      <c r="B41" s="10">
        <v>650</v>
      </c>
      <c r="C41" s="42" t="s">
        <v>31</v>
      </c>
      <c r="D41" s="42" t="s">
        <v>34</v>
      </c>
      <c r="E41" s="42" t="s">
        <v>287</v>
      </c>
      <c r="F41" s="42" t="s">
        <v>262</v>
      </c>
      <c r="G41" s="38">
        <v>22.9</v>
      </c>
      <c r="H41" s="124">
        <v>0</v>
      </c>
    </row>
    <row r="42" spans="1:8" ht="69.75" customHeight="1" thickBot="1" x14ac:dyDescent="0.3">
      <c r="A42" s="26" t="s">
        <v>291</v>
      </c>
      <c r="B42" s="10">
        <v>650</v>
      </c>
      <c r="C42" s="42" t="s">
        <v>31</v>
      </c>
      <c r="D42" s="42" t="s">
        <v>34</v>
      </c>
      <c r="E42" s="42" t="s">
        <v>288</v>
      </c>
      <c r="F42" s="42" t="s">
        <v>260</v>
      </c>
      <c r="G42" s="38">
        <f>G43</f>
        <v>183.5</v>
      </c>
      <c r="H42" s="124">
        <v>0</v>
      </c>
    </row>
    <row r="43" spans="1:8" ht="30.75" customHeight="1" thickBot="1" x14ac:dyDescent="0.3">
      <c r="A43" s="27" t="s">
        <v>50</v>
      </c>
      <c r="B43" s="10">
        <v>650</v>
      </c>
      <c r="C43" s="42" t="s">
        <v>31</v>
      </c>
      <c r="D43" s="42" t="s">
        <v>34</v>
      </c>
      <c r="E43" s="42" t="s">
        <v>288</v>
      </c>
      <c r="F43" s="42" t="s">
        <v>262</v>
      </c>
      <c r="G43" s="38">
        <v>183.5</v>
      </c>
      <c r="H43" s="124">
        <v>0</v>
      </c>
    </row>
    <row r="44" spans="1:8" ht="34.5" customHeight="1" thickBot="1" x14ac:dyDescent="0.3">
      <c r="A44" s="31" t="s">
        <v>11</v>
      </c>
      <c r="B44" s="8">
        <v>650</v>
      </c>
      <c r="C44" s="41" t="s">
        <v>31</v>
      </c>
      <c r="D44" s="41" t="s">
        <v>35</v>
      </c>
      <c r="E44" s="41" t="s">
        <v>72</v>
      </c>
      <c r="F44" s="41" t="s">
        <v>73</v>
      </c>
      <c r="G44" s="37">
        <f>G45</f>
        <v>18.8</v>
      </c>
      <c r="H44" s="123">
        <v>0</v>
      </c>
    </row>
    <row r="45" spans="1:8" ht="66.75" customHeight="1" thickBot="1" x14ac:dyDescent="0.3">
      <c r="A45" s="150" t="s">
        <v>57</v>
      </c>
      <c r="B45" s="10">
        <v>650</v>
      </c>
      <c r="C45" s="42" t="s">
        <v>31</v>
      </c>
      <c r="D45" s="42" t="s">
        <v>35</v>
      </c>
      <c r="E45" s="42" t="s">
        <v>202</v>
      </c>
      <c r="F45" s="42" t="s">
        <v>73</v>
      </c>
      <c r="G45" s="38">
        <f>G46</f>
        <v>18.8</v>
      </c>
      <c r="H45" s="124">
        <v>0</v>
      </c>
    </row>
    <row r="46" spans="1:8" ht="34.5" customHeight="1" thickBot="1" x14ac:dyDescent="0.3">
      <c r="A46" s="27" t="s">
        <v>58</v>
      </c>
      <c r="B46" s="10">
        <v>650</v>
      </c>
      <c r="C46" s="42" t="s">
        <v>31</v>
      </c>
      <c r="D46" s="42" t="s">
        <v>35</v>
      </c>
      <c r="E46" s="42" t="s">
        <v>202</v>
      </c>
      <c r="F46" s="42">
        <v>500</v>
      </c>
      <c r="G46" s="38">
        <f>G47</f>
        <v>18.8</v>
      </c>
      <c r="H46" s="124">
        <v>0</v>
      </c>
    </row>
    <row r="47" spans="1:8" ht="34.5" customHeight="1" thickBot="1" x14ac:dyDescent="0.3">
      <c r="A47" s="151" t="s">
        <v>59</v>
      </c>
      <c r="B47" s="10">
        <v>650</v>
      </c>
      <c r="C47" s="42" t="s">
        <v>31</v>
      </c>
      <c r="D47" s="42" t="s">
        <v>35</v>
      </c>
      <c r="E47" s="42" t="s">
        <v>202</v>
      </c>
      <c r="F47" s="42">
        <v>540</v>
      </c>
      <c r="G47" s="38">
        <v>18.8</v>
      </c>
      <c r="H47" s="124">
        <v>0</v>
      </c>
    </row>
    <row r="48" spans="1:8" ht="16.5" customHeight="1" thickBot="1" x14ac:dyDescent="0.3">
      <c r="A48" s="7" t="s">
        <v>183</v>
      </c>
      <c r="B48" s="8">
        <v>650</v>
      </c>
      <c r="C48" s="41" t="s">
        <v>31</v>
      </c>
      <c r="D48" s="41" t="s">
        <v>184</v>
      </c>
      <c r="E48" s="41" t="s">
        <v>72</v>
      </c>
      <c r="F48" s="41" t="s">
        <v>73</v>
      </c>
      <c r="G48" s="37">
        <f>G49</f>
        <v>100</v>
      </c>
      <c r="H48" s="123">
        <v>0</v>
      </c>
    </row>
    <row r="49" spans="1:8" ht="33" customHeight="1" thickBot="1" x14ac:dyDescent="0.3">
      <c r="A49" s="117" t="s">
        <v>203</v>
      </c>
      <c r="B49" s="10">
        <v>650</v>
      </c>
      <c r="C49" s="42" t="s">
        <v>31</v>
      </c>
      <c r="D49" s="42" t="s">
        <v>184</v>
      </c>
      <c r="E49" s="42" t="s">
        <v>205</v>
      </c>
      <c r="F49" s="42" t="s">
        <v>73</v>
      </c>
      <c r="G49" s="38">
        <f>G50</f>
        <v>100</v>
      </c>
      <c r="H49" s="124">
        <v>0</v>
      </c>
    </row>
    <row r="50" spans="1:8" ht="16.5" customHeight="1" thickBot="1" x14ac:dyDescent="0.3">
      <c r="A50" s="117" t="s">
        <v>185</v>
      </c>
      <c r="B50" s="10">
        <v>650</v>
      </c>
      <c r="C50" s="42" t="s">
        <v>31</v>
      </c>
      <c r="D50" s="42" t="s">
        <v>184</v>
      </c>
      <c r="E50" s="42" t="s">
        <v>204</v>
      </c>
      <c r="F50" s="42" t="s">
        <v>73</v>
      </c>
      <c r="G50" s="38">
        <f>G51</f>
        <v>100</v>
      </c>
      <c r="H50" s="124">
        <v>0</v>
      </c>
    </row>
    <row r="51" spans="1:8" ht="16.5" customHeight="1" thickBot="1" x14ac:dyDescent="0.3">
      <c r="A51" s="117" t="s">
        <v>55</v>
      </c>
      <c r="B51" s="10">
        <v>650</v>
      </c>
      <c r="C51" s="42" t="s">
        <v>31</v>
      </c>
      <c r="D51" s="42" t="s">
        <v>184</v>
      </c>
      <c r="E51" s="42" t="s">
        <v>204</v>
      </c>
      <c r="F51" s="42" t="s">
        <v>186</v>
      </c>
      <c r="G51" s="38">
        <f>G52</f>
        <v>100</v>
      </c>
      <c r="H51" s="124">
        <v>0</v>
      </c>
    </row>
    <row r="52" spans="1:8" ht="16.5" customHeight="1" thickBot="1" x14ac:dyDescent="0.3">
      <c r="A52" s="117" t="s">
        <v>74</v>
      </c>
      <c r="B52" s="10">
        <v>650</v>
      </c>
      <c r="C52" s="42" t="s">
        <v>31</v>
      </c>
      <c r="D52" s="42" t="s">
        <v>184</v>
      </c>
      <c r="E52" s="42" t="s">
        <v>204</v>
      </c>
      <c r="F52" s="42" t="s">
        <v>187</v>
      </c>
      <c r="G52" s="38">
        <v>100</v>
      </c>
      <c r="H52" s="124">
        <v>0</v>
      </c>
    </row>
    <row r="53" spans="1:8" ht="16.5" customHeight="1" thickBot="1" x14ac:dyDescent="0.3">
      <c r="A53" s="32" t="s">
        <v>12</v>
      </c>
      <c r="B53" s="25">
        <v>650</v>
      </c>
      <c r="C53" s="40" t="s">
        <v>33</v>
      </c>
      <c r="D53" s="40" t="s">
        <v>32</v>
      </c>
      <c r="E53" s="40" t="s">
        <v>72</v>
      </c>
      <c r="F53" s="40" t="s">
        <v>73</v>
      </c>
      <c r="G53" s="121">
        <f>G54</f>
        <v>350.2</v>
      </c>
      <c r="H53" s="121">
        <f>H54</f>
        <v>350.2</v>
      </c>
    </row>
    <row r="54" spans="1:8" ht="16.5" customHeight="1" thickBot="1" x14ac:dyDescent="0.3">
      <c r="A54" s="9" t="s">
        <v>13</v>
      </c>
      <c r="B54" s="10">
        <v>650</v>
      </c>
      <c r="C54" s="42" t="s">
        <v>33</v>
      </c>
      <c r="D54" s="42" t="s">
        <v>36</v>
      </c>
      <c r="E54" s="42" t="s">
        <v>72</v>
      </c>
      <c r="F54" s="42" t="s">
        <v>73</v>
      </c>
      <c r="G54" s="38">
        <f>G55</f>
        <v>350.2</v>
      </c>
      <c r="H54" s="38">
        <f>H55</f>
        <v>350.2</v>
      </c>
    </row>
    <row r="55" spans="1:8" ht="34.5" customHeight="1" thickBot="1" x14ac:dyDescent="0.3">
      <c r="A55" s="9" t="s">
        <v>200</v>
      </c>
      <c r="B55" s="10">
        <v>650</v>
      </c>
      <c r="C55" s="42" t="s">
        <v>33</v>
      </c>
      <c r="D55" s="42" t="s">
        <v>36</v>
      </c>
      <c r="E55" s="42" t="s">
        <v>193</v>
      </c>
      <c r="F55" s="42" t="s">
        <v>73</v>
      </c>
      <c r="G55" s="38">
        <f xml:space="preserve"> G56</f>
        <v>350.2</v>
      </c>
      <c r="H55" s="38">
        <f xml:space="preserve"> H56</f>
        <v>350.2</v>
      </c>
    </row>
    <row r="56" spans="1:8" ht="35.25" customHeight="1" thickBot="1" x14ac:dyDescent="0.3">
      <c r="A56" s="9" t="s">
        <v>60</v>
      </c>
      <c r="B56" s="10">
        <v>650</v>
      </c>
      <c r="C56" s="42" t="s">
        <v>33</v>
      </c>
      <c r="D56" s="42" t="s">
        <v>36</v>
      </c>
      <c r="E56" s="42" t="s">
        <v>206</v>
      </c>
      <c r="F56" s="42" t="s">
        <v>73</v>
      </c>
      <c r="G56" s="38">
        <f>G57+G59</f>
        <v>350.2</v>
      </c>
      <c r="H56" s="38">
        <f>H57+H59</f>
        <v>350.2</v>
      </c>
    </row>
    <row r="57" spans="1:8" ht="62.25" customHeight="1" thickBot="1" x14ac:dyDescent="0.3">
      <c r="A57" s="9" t="s">
        <v>49</v>
      </c>
      <c r="B57" s="10">
        <v>650</v>
      </c>
      <c r="C57" s="42" t="s">
        <v>33</v>
      </c>
      <c r="D57" s="42" t="s">
        <v>36</v>
      </c>
      <c r="E57" s="42" t="s">
        <v>206</v>
      </c>
      <c r="F57" s="42">
        <v>100</v>
      </c>
      <c r="G57" s="38">
        <f>G58</f>
        <v>281.2</v>
      </c>
      <c r="H57" s="38">
        <f>H58</f>
        <v>281.2</v>
      </c>
    </row>
    <row r="58" spans="1:8" ht="33" customHeight="1" thickBot="1" x14ac:dyDescent="0.3">
      <c r="A58" s="26" t="s">
        <v>50</v>
      </c>
      <c r="B58" s="10">
        <v>650</v>
      </c>
      <c r="C58" s="42" t="s">
        <v>33</v>
      </c>
      <c r="D58" s="42" t="s">
        <v>36</v>
      </c>
      <c r="E58" s="42" t="s">
        <v>206</v>
      </c>
      <c r="F58" s="42">
        <v>120</v>
      </c>
      <c r="G58" s="38">
        <v>281.2</v>
      </c>
      <c r="H58" s="38">
        <v>281.2</v>
      </c>
    </row>
    <row r="59" spans="1:8" ht="33" customHeight="1" thickBot="1" x14ac:dyDescent="0.3">
      <c r="A59" s="29" t="s">
        <v>61</v>
      </c>
      <c r="B59" s="10">
        <v>650</v>
      </c>
      <c r="C59" s="42" t="s">
        <v>33</v>
      </c>
      <c r="D59" s="42" t="s">
        <v>36</v>
      </c>
      <c r="E59" s="42" t="s">
        <v>206</v>
      </c>
      <c r="F59" s="42">
        <v>200</v>
      </c>
      <c r="G59" s="38">
        <f>G60</f>
        <v>69</v>
      </c>
      <c r="H59" s="38">
        <f>H60</f>
        <v>69</v>
      </c>
    </row>
    <row r="60" spans="1:8" ht="33" customHeight="1" thickBot="1" x14ac:dyDescent="0.3">
      <c r="A60" s="29" t="s">
        <v>62</v>
      </c>
      <c r="B60" s="10">
        <v>650</v>
      </c>
      <c r="C60" s="42" t="s">
        <v>33</v>
      </c>
      <c r="D60" s="42" t="s">
        <v>36</v>
      </c>
      <c r="E60" s="42" t="s">
        <v>206</v>
      </c>
      <c r="F60" s="42">
        <v>240</v>
      </c>
      <c r="G60" s="38">
        <v>69</v>
      </c>
      <c r="H60" s="38">
        <v>69</v>
      </c>
    </row>
    <row r="61" spans="1:8" ht="16.5" customHeight="1" thickBot="1" x14ac:dyDescent="0.3">
      <c r="A61" s="33" t="s">
        <v>14</v>
      </c>
      <c r="B61" s="25">
        <v>650</v>
      </c>
      <c r="C61" s="40" t="s">
        <v>36</v>
      </c>
      <c r="D61" s="40" t="s">
        <v>32</v>
      </c>
      <c r="E61" s="40" t="s">
        <v>72</v>
      </c>
      <c r="F61" s="40" t="s">
        <v>73</v>
      </c>
      <c r="G61" s="121">
        <f>G62+G71</f>
        <v>405.5</v>
      </c>
      <c r="H61" s="121">
        <f>H62+H71</f>
        <v>21.4</v>
      </c>
    </row>
    <row r="62" spans="1:8" ht="32.25" customHeight="1" thickBot="1" x14ac:dyDescent="0.3">
      <c r="A62" s="28" t="s">
        <v>15</v>
      </c>
      <c r="B62" s="8">
        <v>650</v>
      </c>
      <c r="C62" s="41" t="s">
        <v>36</v>
      </c>
      <c r="D62" s="41">
        <v>10</v>
      </c>
      <c r="E62" s="41" t="s">
        <v>72</v>
      </c>
      <c r="F62" s="41" t="s">
        <v>73</v>
      </c>
      <c r="G62" s="37">
        <f>G63</f>
        <v>362.7</v>
      </c>
      <c r="H62" s="123">
        <v>0</v>
      </c>
    </row>
    <row r="63" spans="1:8" ht="32.25" customHeight="1" thickBot="1" x14ac:dyDescent="0.3">
      <c r="A63" s="29" t="s">
        <v>207</v>
      </c>
      <c r="B63" s="10">
        <v>650</v>
      </c>
      <c r="C63" s="42" t="s">
        <v>36</v>
      </c>
      <c r="D63" s="42">
        <v>10</v>
      </c>
      <c r="E63" s="42" t="s">
        <v>193</v>
      </c>
      <c r="F63" s="42" t="s">
        <v>73</v>
      </c>
      <c r="G63" s="38">
        <f>G64+G67</f>
        <v>362.7</v>
      </c>
      <c r="H63" s="124">
        <v>0</v>
      </c>
    </row>
    <row r="64" spans="1:8" ht="69.75" hidden="1" customHeight="1" thickBot="1" x14ac:dyDescent="0.3">
      <c r="A64" s="29" t="s">
        <v>208</v>
      </c>
      <c r="B64" s="10">
        <v>650</v>
      </c>
      <c r="C64" s="42" t="s">
        <v>36</v>
      </c>
      <c r="D64" s="42">
        <v>10</v>
      </c>
      <c r="E64" s="42" t="s">
        <v>209</v>
      </c>
      <c r="F64" s="42" t="s">
        <v>73</v>
      </c>
      <c r="G64" s="38">
        <f>G65</f>
        <v>0</v>
      </c>
      <c r="H64" s="124">
        <v>0</v>
      </c>
    </row>
    <row r="65" spans="1:8" ht="33.75" hidden="1" customHeight="1" thickBot="1" x14ac:dyDescent="0.3">
      <c r="A65" s="29" t="s">
        <v>61</v>
      </c>
      <c r="B65" s="10">
        <v>650</v>
      </c>
      <c r="C65" s="42" t="s">
        <v>36</v>
      </c>
      <c r="D65" s="42">
        <v>10</v>
      </c>
      <c r="E65" s="42" t="s">
        <v>209</v>
      </c>
      <c r="F65" s="42">
        <v>200</v>
      </c>
      <c r="G65" s="38">
        <f>G66</f>
        <v>0</v>
      </c>
      <c r="H65" s="124">
        <v>0</v>
      </c>
    </row>
    <row r="66" spans="1:8" ht="33.75" hidden="1" customHeight="1" thickBot="1" x14ac:dyDescent="0.3">
      <c r="A66" s="29" t="s">
        <v>62</v>
      </c>
      <c r="B66" s="10">
        <v>650</v>
      </c>
      <c r="C66" s="42" t="s">
        <v>36</v>
      </c>
      <c r="D66" s="42">
        <v>10</v>
      </c>
      <c r="E66" s="42" t="s">
        <v>209</v>
      </c>
      <c r="F66" s="42">
        <v>240</v>
      </c>
      <c r="G66" s="38">
        <v>0</v>
      </c>
      <c r="H66" s="124">
        <v>0</v>
      </c>
    </row>
    <row r="67" spans="1:8" ht="33.75" customHeight="1" thickBot="1" x14ac:dyDescent="0.3">
      <c r="A67" s="29" t="s">
        <v>63</v>
      </c>
      <c r="B67" s="10">
        <v>650</v>
      </c>
      <c r="C67" s="42" t="s">
        <v>36</v>
      </c>
      <c r="D67" s="42">
        <v>10</v>
      </c>
      <c r="E67" s="42" t="s">
        <v>211</v>
      </c>
      <c r="F67" s="42" t="s">
        <v>73</v>
      </c>
      <c r="G67" s="38">
        <f>G68</f>
        <v>362.7</v>
      </c>
      <c r="H67" s="124">
        <v>0</v>
      </c>
    </row>
    <row r="68" spans="1:8" ht="36" customHeight="1" thickBot="1" x14ac:dyDescent="0.3">
      <c r="A68" s="29" t="s">
        <v>51</v>
      </c>
      <c r="B68" s="10">
        <v>650</v>
      </c>
      <c r="C68" s="42" t="s">
        <v>36</v>
      </c>
      <c r="D68" s="42">
        <v>10</v>
      </c>
      <c r="E68" s="42" t="s">
        <v>210</v>
      </c>
      <c r="F68" s="42" t="s">
        <v>73</v>
      </c>
      <c r="G68" s="38">
        <f>G69</f>
        <v>362.7</v>
      </c>
      <c r="H68" s="124">
        <v>0</v>
      </c>
    </row>
    <row r="69" spans="1:8" ht="36" customHeight="1" thickBot="1" x14ac:dyDescent="0.3">
      <c r="A69" s="29" t="s">
        <v>61</v>
      </c>
      <c r="B69" s="10">
        <v>650</v>
      </c>
      <c r="C69" s="42" t="s">
        <v>36</v>
      </c>
      <c r="D69" s="42">
        <v>10</v>
      </c>
      <c r="E69" s="42" t="s">
        <v>210</v>
      </c>
      <c r="F69" s="42">
        <v>200</v>
      </c>
      <c r="G69" s="38">
        <f>G70</f>
        <v>362.7</v>
      </c>
      <c r="H69" s="124">
        <v>0</v>
      </c>
    </row>
    <row r="70" spans="1:8" ht="36" customHeight="1" thickBot="1" x14ac:dyDescent="0.3">
      <c r="A70" s="29" t="s">
        <v>62</v>
      </c>
      <c r="B70" s="10">
        <v>650</v>
      </c>
      <c r="C70" s="42" t="s">
        <v>36</v>
      </c>
      <c r="D70" s="42">
        <v>10</v>
      </c>
      <c r="E70" s="42" t="s">
        <v>210</v>
      </c>
      <c r="F70" s="42">
        <v>240</v>
      </c>
      <c r="G70" s="38">
        <v>362.7</v>
      </c>
      <c r="H70" s="124">
        <v>0</v>
      </c>
    </row>
    <row r="71" spans="1:8" ht="33.75" customHeight="1" thickBot="1" x14ac:dyDescent="0.3">
      <c r="A71" s="28" t="s">
        <v>16</v>
      </c>
      <c r="B71" s="8">
        <v>650</v>
      </c>
      <c r="C71" s="41" t="s">
        <v>36</v>
      </c>
      <c r="D71" s="41">
        <v>14</v>
      </c>
      <c r="E71" s="41" t="s">
        <v>72</v>
      </c>
      <c r="F71" s="41" t="s">
        <v>73</v>
      </c>
      <c r="G71" s="37">
        <f>G72</f>
        <v>42.8</v>
      </c>
      <c r="H71" s="123">
        <f>H72</f>
        <v>21.4</v>
      </c>
    </row>
    <row r="72" spans="1:8" ht="33.75" customHeight="1" thickBot="1" x14ac:dyDescent="0.3">
      <c r="A72" s="29" t="s">
        <v>212</v>
      </c>
      <c r="B72" s="10">
        <v>650</v>
      </c>
      <c r="C72" s="42" t="s">
        <v>36</v>
      </c>
      <c r="D72" s="42">
        <v>14</v>
      </c>
      <c r="E72" s="42" t="s">
        <v>193</v>
      </c>
      <c r="F72" s="42" t="s">
        <v>73</v>
      </c>
      <c r="G72" s="38">
        <f>G73+G75</f>
        <v>42.8</v>
      </c>
      <c r="H72" s="38">
        <f>H73+H75</f>
        <v>21.4</v>
      </c>
    </row>
    <row r="73" spans="1:8" ht="33.75" customHeight="1" thickBot="1" x14ac:dyDescent="0.3">
      <c r="A73" s="29" t="s">
        <v>213</v>
      </c>
      <c r="B73" s="10">
        <v>650</v>
      </c>
      <c r="C73" s="42" t="s">
        <v>36</v>
      </c>
      <c r="D73" s="42">
        <v>14</v>
      </c>
      <c r="E73" s="42" t="s">
        <v>215</v>
      </c>
      <c r="F73" s="42">
        <v>200</v>
      </c>
      <c r="G73" s="38">
        <v>0</v>
      </c>
      <c r="H73" s="124">
        <v>0</v>
      </c>
    </row>
    <row r="74" spans="1:8" ht="33.75" customHeight="1" thickBot="1" x14ac:dyDescent="0.3">
      <c r="A74" s="29" t="s">
        <v>62</v>
      </c>
      <c r="B74" s="10">
        <v>650</v>
      </c>
      <c r="C74" s="42" t="s">
        <v>36</v>
      </c>
      <c r="D74" s="42">
        <v>14</v>
      </c>
      <c r="E74" s="42" t="s">
        <v>215</v>
      </c>
      <c r="F74" s="42">
        <v>240</v>
      </c>
      <c r="G74" s="38">
        <v>0</v>
      </c>
      <c r="H74" s="124">
        <v>0</v>
      </c>
    </row>
    <row r="75" spans="1:8" ht="16.5" customHeight="1" thickBot="1" x14ac:dyDescent="0.3">
      <c r="A75" s="27" t="s">
        <v>214</v>
      </c>
      <c r="B75" s="10">
        <v>650</v>
      </c>
      <c r="C75" s="42" t="s">
        <v>36</v>
      </c>
      <c r="D75" s="42">
        <v>14</v>
      </c>
      <c r="E75" s="42" t="s">
        <v>193</v>
      </c>
      <c r="F75" s="42" t="s">
        <v>73</v>
      </c>
      <c r="G75" s="38">
        <f>G76</f>
        <v>42.8</v>
      </c>
      <c r="H75" s="38">
        <f>H76</f>
        <v>21.4</v>
      </c>
    </row>
    <row r="76" spans="1:8" ht="17.25" customHeight="1" thickBot="1" x14ac:dyDescent="0.3">
      <c r="A76" s="26" t="s">
        <v>64</v>
      </c>
      <c r="B76" s="10">
        <v>650</v>
      </c>
      <c r="C76" s="42" t="s">
        <v>36</v>
      </c>
      <c r="D76" s="42">
        <v>14</v>
      </c>
      <c r="E76" s="42" t="s">
        <v>216</v>
      </c>
      <c r="F76" s="42" t="s">
        <v>73</v>
      </c>
      <c r="G76" s="38">
        <f>G77+G80</f>
        <v>42.8</v>
      </c>
      <c r="H76" s="38">
        <f>H77+H80</f>
        <v>21.4</v>
      </c>
    </row>
    <row r="77" spans="1:8" ht="32.25" customHeight="1" thickBot="1" x14ac:dyDescent="0.3">
      <c r="A77" s="29" t="s">
        <v>61</v>
      </c>
      <c r="B77" s="10">
        <v>650</v>
      </c>
      <c r="C77" s="42" t="s">
        <v>36</v>
      </c>
      <c r="D77" s="42">
        <v>14</v>
      </c>
      <c r="E77" s="42" t="s">
        <v>216</v>
      </c>
      <c r="F77" s="42">
        <v>200</v>
      </c>
      <c r="G77" s="38">
        <f>G78</f>
        <v>21.4</v>
      </c>
      <c r="H77" s="38">
        <f>H78</f>
        <v>21.4</v>
      </c>
    </row>
    <row r="78" spans="1:8" ht="32.25" customHeight="1" thickBot="1" x14ac:dyDescent="0.3">
      <c r="A78" s="29" t="s">
        <v>62</v>
      </c>
      <c r="B78" s="10">
        <v>650</v>
      </c>
      <c r="C78" s="42" t="s">
        <v>36</v>
      </c>
      <c r="D78" s="42">
        <v>14</v>
      </c>
      <c r="E78" s="42" t="s">
        <v>216</v>
      </c>
      <c r="F78" s="42">
        <v>240</v>
      </c>
      <c r="G78" s="38">
        <v>21.4</v>
      </c>
      <c r="H78" s="124">
        <v>21.4</v>
      </c>
    </row>
    <row r="79" spans="1:8" ht="33" customHeight="1" thickBot="1" x14ac:dyDescent="0.3">
      <c r="A79" s="29" t="s">
        <v>65</v>
      </c>
      <c r="B79" s="10">
        <v>650</v>
      </c>
      <c r="C79" s="42" t="s">
        <v>36</v>
      </c>
      <c r="D79" s="42">
        <v>14</v>
      </c>
      <c r="E79" s="42" t="s">
        <v>217</v>
      </c>
      <c r="F79" s="42" t="s">
        <v>73</v>
      </c>
      <c r="G79" s="38">
        <f>G80</f>
        <v>21.4</v>
      </c>
      <c r="H79" s="124">
        <v>0</v>
      </c>
    </row>
    <row r="80" spans="1:8" ht="33" customHeight="1" thickBot="1" x14ac:dyDescent="0.3">
      <c r="A80" s="27" t="s">
        <v>61</v>
      </c>
      <c r="B80" s="10">
        <v>650</v>
      </c>
      <c r="C80" s="42" t="s">
        <v>36</v>
      </c>
      <c r="D80" s="42">
        <v>14</v>
      </c>
      <c r="E80" s="42" t="s">
        <v>217</v>
      </c>
      <c r="F80" s="42">
        <v>200</v>
      </c>
      <c r="G80" s="38">
        <f>G81</f>
        <v>21.4</v>
      </c>
      <c r="H80" s="124">
        <v>0</v>
      </c>
    </row>
    <row r="81" spans="1:8" ht="33" customHeight="1" thickBot="1" x14ac:dyDescent="0.3">
      <c r="A81" s="26" t="s">
        <v>62</v>
      </c>
      <c r="B81" s="10">
        <v>650</v>
      </c>
      <c r="C81" s="42" t="s">
        <v>36</v>
      </c>
      <c r="D81" s="42">
        <v>14</v>
      </c>
      <c r="E81" s="42" t="s">
        <v>217</v>
      </c>
      <c r="F81" s="42">
        <v>240</v>
      </c>
      <c r="G81" s="38">
        <v>21.4</v>
      </c>
      <c r="H81" s="124">
        <v>0</v>
      </c>
    </row>
    <row r="82" spans="1:8" ht="16.5" customHeight="1" thickBot="1" x14ac:dyDescent="0.3">
      <c r="A82" s="33" t="s">
        <v>17</v>
      </c>
      <c r="B82" s="25">
        <v>650</v>
      </c>
      <c r="C82" s="40" t="s">
        <v>34</v>
      </c>
      <c r="D82" s="40" t="s">
        <v>32</v>
      </c>
      <c r="E82" s="40" t="s">
        <v>72</v>
      </c>
      <c r="F82" s="40" t="s">
        <v>73</v>
      </c>
      <c r="G82" s="121">
        <f>G87+G98+G83</f>
        <v>6674.4000000000005</v>
      </c>
      <c r="H82" s="122">
        <v>0</v>
      </c>
    </row>
    <row r="83" spans="1:8" ht="16.5" customHeight="1" thickBot="1" x14ac:dyDescent="0.3">
      <c r="A83" s="145" t="s">
        <v>264</v>
      </c>
      <c r="B83" s="10">
        <v>650</v>
      </c>
      <c r="C83" s="42" t="s">
        <v>34</v>
      </c>
      <c r="D83" s="42" t="s">
        <v>31</v>
      </c>
      <c r="E83" s="42" t="s">
        <v>201</v>
      </c>
      <c r="F83" s="146" t="s">
        <v>73</v>
      </c>
      <c r="G83" s="147">
        <f t="shared" ref="G83:H85" si="0">G84</f>
        <v>165.8</v>
      </c>
      <c r="H83" s="147">
        <f t="shared" si="0"/>
        <v>0</v>
      </c>
    </row>
    <row r="84" spans="1:8" ht="62.25" customHeight="1" thickBot="1" x14ac:dyDescent="0.3">
      <c r="A84" s="150" t="s">
        <v>57</v>
      </c>
      <c r="B84" s="10">
        <v>650</v>
      </c>
      <c r="C84" s="42" t="s">
        <v>34</v>
      </c>
      <c r="D84" s="42" t="s">
        <v>31</v>
      </c>
      <c r="E84" s="42" t="s">
        <v>202</v>
      </c>
      <c r="F84" s="42" t="s">
        <v>73</v>
      </c>
      <c r="G84" s="188">
        <f t="shared" si="0"/>
        <v>165.8</v>
      </c>
      <c r="H84" s="147">
        <f t="shared" si="0"/>
        <v>0</v>
      </c>
    </row>
    <row r="85" spans="1:8" ht="16.5" customHeight="1" thickBot="1" x14ac:dyDescent="0.3">
      <c r="A85" s="27" t="s">
        <v>58</v>
      </c>
      <c r="B85" s="10">
        <v>650</v>
      </c>
      <c r="C85" s="42" t="s">
        <v>34</v>
      </c>
      <c r="D85" s="42" t="s">
        <v>31</v>
      </c>
      <c r="E85" s="42" t="s">
        <v>202</v>
      </c>
      <c r="F85" s="42">
        <v>500</v>
      </c>
      <c r="G85" s="188">
        <f t="shared" si="0"/>
        <v>165.8</v>
      </c>
      <c r="H85" s="147">
        <f t="shared" si="0"/>
        <v>0</v>
      </c>
    </row>
    <row r="86" spans="1:8" ht="16.5" customHeight="1" thickBot="1" x14ac:dyDescent="0.3">
      <c r="A86" s="153" t="s">
        <v>59</v>
      </c>
      <c r="B86" s="10">
        <v>650</v>
      </c>
      <c r="C86" s="42" t="s">
        <v>34</v>
      </c>
      <c r="D86" s="42" t="s">
        <v>31</v>
      </c>
      <c r="E86" s="42" t="s">
        <v>202</v>
      </c>
      <c r="F86" s="42">
        <v>540</v>
      </c>
      <c r="G86" s="188">
        <v>165.8</v>
      </c>
      <c r="H86" s="147">
        <v>0</v>
      </c>
    </row>
    <row r="87" spans="1:8" ht="16.5" customHeight="1" thickBot="1" x14ac:dyDescent="0.3">
      <c r="A87" s="28" t="s">
        <v>18</v>
      </c>
      <c r="B87" s="8">
        <v>650</v>
      </c>
      <c r="C87" s="41" t="s">
        <v>34</v>
      </c>
      <c r="D87" s="41" t="s">
        <v>38</v>
      </c>
      <c r="E87" s="41" t="s">
        <v>72</v>
      </c>
      <c r="F87" s="41" t="s">
        <v>73</v>
      </c>
      <c r="G87" s="37">
        <f>G88+G95+G92</f>
        <v>6508.6</v>
      </c>
      <c r="H87" s="123">
        <v>0</v>
      </c>
    </row>
    <row r="88" spans="1:8" ht="33" customHeight="1" thickBot="1" x14ac:dyDescent="0.3">
      <c r="A88" s="142" t="s">
        <v>218</v>
      </c>
      <c r="B88" s="10">
        <v>650</v>
      </c>
      <c r="C88" s="42" t="s">
        <v>34</v>
      </c>
      <c r="D88" s="42" t="s">
        <v>38</v>
      </c>
      <c r="E88" s="42" t="s">
        <v>220</v>
      </c>
      <c r="F88" s="42" t="s">
        <v>73</v>
      </c>
      <c r="G88" s="38">
        <f>G89</f>
        <v>3611.8</v>
      </c>
      <c r="H88" s="124">
        <v>0</v>
      </c>
    </row>
    <row r="89" spans="1:8" ht="16.5" customHeight="1" thickBot="1" x14ac:dyDescent="0.3">
      <c r="A89" s="141" t="s">
        <v>219</v>
      </c>
      <c r="B89" s="10">
        <v>650</v>
      </c>
      <c r="C89" s="42" t="s">
        <v>34</v>
      </c>
      <c r="D89" s="42" t="s">
        <v>38</v>
      </c>
      <c r="E89" s="42" t="s">
        <v>221</v>
      </c>
      <c r="F89" s="42" t="s">
        <v>73</v>
      </c>
      <c r="G89" s="38">
        <f>G90</f>
        <v>3611.8</v>
      </c>
      <c r="H89" s="124">
        <v>0</v>
      </c>
    </row>
    <row r="90" spans="1:8" ht="35.25" customHeight="1" thickBot="1" x14ac:dyDescent="0.3">
      <c r="A90" s="29" t="s">
        <v>61</v>
      </c>
      <c r="B90" s="10">
        <v>650</v>
      </c>
      <c r="C90" s="42" t="s">
        <v>34</v>
      </c>
      <c r="D90" s="42" t="s">
        <v>38</v>
      </c>
      <c r="E90" s="42" t="s">
        <v>221</v>
      </c>
      <c r="F90" s="42">
        <v>200</v>
      </c>
      <c r="G90" s="38">
        <f>G91</f>
        <v>3611.8</v>
      </c>
      <c r="H90" s="124">
        <v>0</v>
      </c>
    </row>
    <row r="91" spans="1:8" ht="35.25" customHeight="1" thickBot="1" x14ac:dyDescent="0.3">
      <c r="A91" s="29" t="s">
        <v>62</v>
      </c>
      <c r="B91" s="10">
        <v>650</v>
      </c>
      <c r="C91" s="42" t="s">
        <v>34</v>
      </c>
      <c r="D91" s="42" t="s">
        <v>38</v>
      </c>
      <c r="E91" s="42" t="s">
        <v>221</v>
      </c>
      <c r="F91" s="42">
        <v>240</v>
      </c>
      <c r="G91" s="38">
        <v>3611.8</v>
      </c>
      <c r="H91" s="124">
        <v>0</v>
      </c>
    </row>
    <row r="92" spans="1:8" ht="35.25" customHeight="1" thickBot="1" x14ac:dyDescent="0.3">
      <c r="A92" s="150" t="s">
        <v>259</v>
      </c>
      <c r="B92" s="10">
        <v>650</v>
      </c>
      <c r="C92" s="42" t="s">
        <v>34</v>
      </c>
      <c r="D92" s="42" t="s">
        <v>38</v>
      </c>
      <c r="E92" s="42" t="s">
        <v>220</v>
      </c>
      <c r="F92" s="42" t="s">
        <v>73</v>
      </c>
      <c r="G92" s="38">
        <f>G93</f>
        <v>5.4</v>
      </c>
      <c r="H92" s="38">
        <f>H93</f>
        <v>0</v>
      </c>
    </row>
    <row r="93" spans="1:8" ht="35.25" customHeight="1" thickBot="1" x14ac:dyDescent="0.3">
      <c r="A93" s="150" t="s">
        <v>61</v>
      </c>
      <c r="B93" s="10">
        <v>650</v>
      </c>
      <c r="C93" s="42" t="s">
        <v>34</v>
      </c>
      <c r="D93" s="42" t="s">
        <v>38</v>
      </c>
      <c r="E93" s="42" t="s">
        <v>258</v>
      </c>
      <c r="F93" s="42" t="s">
        <v>80</v>
      </c>
      <c r="G93" s="38">
        <f>G94</f>
        <v>5.4</v>
      </c>
      <c r="H93" s="38">
        <f>H94</f>
        <v>0</v>
      </c>
    </row>
    <row r="94" spans="1:8" ht="35.25" customHeight="1" thickBot="1" x14ac:dyDescent="0.3">
      <c r="A94" s="150" t="s">
        <v>62</v>
      </c>
      <c r="B94" s="10">
        <v>650</v>
      </c>
      <c r="C94" s="42" t="s">
        <v>34</v>
      </c>
      <c r="D94" s="42" t="s">
        <v>38</v>
      </c>
      <c r="E94" s="42" t="s">
        <v>258</v>
      </c>
      <c r="F94" s="42" t="s">
        <v>188</v>
      </c>
      <c r="G94" s="38">
        <v>5.4</v>
      </c>
      <c r="H94" s="124">
        <v>0</v>
      </c>
    </row>
    <row r="95" spans="1:8" ht="39.75" customHeight="1" thickBot="1" x14ac:dyDescent="0.3">
      <c r="A95" s="119" t="s">
        <v>222</v>
      </c>
      <c r="B95" s="10">
        <v>650</v>
      </c>
      <c r="C95" s="42" t="s">
        <v>34</v>
      </c>
      <c r="D95" s="42" t="s">
        <v>38</v>
      </c>
      <c r="E95" s="42" t="s">
        <v>193</v>
      </c>
      <c r="F95" s="42" t="s">
        <v>73</v>
      </c>
      <c r="G95" s="38">
        <f>G96</f>
        <v>2891.4</v>
      </c>
      <c r="H95" s="38">
        <f>H96</f>
        <v>0</v>
      </c>
    </row>
    <row r="96" spans="1:8" ht="35.25" customHeight="1" thickBot="1" x14ac:dyDescent="0.3">
      <c r="A96" s="119" t="s">
        <v>61</v>
      </c>
      <c r="B96" s="10">
        <v>650</v>
      </c>
      <c r="C96" s="42" t="s">
        <v>34</v>
      </c>
      <c r="D96" s="42" t="s">
        <v>38</v>
      </c>
      <c r="E96" s="42" t="s">
        <v>223</v>
      </c>
      <c r="F96" s="42" t="s">
        <v>80</v>
      </c>
      <c r="G96" s="38">
        <f>G97</f>
        <v>2891.4</v>
      </c>
      <c r="H96" s="38">
        <f>H97</f>
        <v>0</v>
      </c>
    </row>
    <row r="97" spans="1:8" ht="35.25" customHeight="1" thickBot="1" x14ac:dyDescent="0.3">
      <c r="A97" s="119" t="s">
        <v>62</v>
      </c>
      <c r="B97" s="10">
        <v>650</v>
      </c>
      <c r="C97" s="42" t="s">
        <v>34</v>
      </c>
      <c r="D97" s="42" t="s">
        <v>38</v>
      </c>
      <c r="E97" s="42" t="s">
        <v>223</v>
      </c>
      <c r="F97" s="42" t="s">
        <v>188</v>
      </c>
      <c r="G97" s="38">
        <v>2891.4</v>
      </c>
      <c r="H97" s="124">
        <v>0</v>
      </c>
    </row>
    <row r="98" spans="1:8" ht="16.5" hidden="1" customHeight="1" thickBot="1" x14ac:dyDescent="0.3">
      <c r="A98" s="28" t="s">
        <v>19</v>
      </c>
      <c r="B98" s="8">
        <v>650</v>
      </c>
      <c r="C98" s="41" t="s">
        <v>34</v>
      </c>
      <c r="D98" s="41">
        <v>12</v>
      </c>
      <c r="E98" s="41" t="s">
        <v>72</v>
      </c>
      <c r="F98" s="41" t="s">
        <v>73</v>
      </c>
      <c r="G98" s="37">
        <f>G99</f>
        <v>0</v>
      </c>
      <c r="H98" s="123">
        <v>0</v>
      </c>
    </row>
    <row r="99" spans="1:8" ht="36.75" hidden="1" customHeight="1" thickBot="1" x14ac:dyDescent="0.3">
      <c r="A99" s="27" t="s">
        <v>224</v>
      </c>
      <c r="B99" s="10">
        <v>650</v>
      </c>
      <c r="C99" s="42" t="s">
        <v>34</v>
      </c>
      <c r="D99" s="42">
        <v>12</v>
      </c>
      <c r="E99" s="42" t="s">
        <v>193</v>
      </c>
      <c r="F99" s="42" t="s">
        <v>73</v>
      </c>
      <c r="G99" s="38">
        <f>G100</f>
        <v>0</v>
      </c>
      <c r="H99" s="124">
        <v>0</v>
      </c>
    </row>
    <row r="100" spans="1:8" ht="35.25" hidden="1" customHeight="1" thickBot="1" x14ac:dyDescent="0.3">
      <c r="A100" s="9" t="s">
        <v>66</v>
      </c>
      <c r="B100" s="10">
        <v>650</v>
      </c>
      <c r="C100" s="42" t="s">
        <v>34</v>
      </c>
      <c r="D100" s="42">
        <v>12</v>
      </c>
      <c r="E100" s="42" t="s">
        <v>225</v>
      </c>
      <c r="F100" s="42" t="s">
        <v>73</v>
      </c>
      <c r="G100" s="38">
        <f>G101</f>
        <v>0</v>
      </c>
      <c r="H100" s="124">
        <v>0</v>
      </c>
    </row>
    <row r="101" spans="1:8" ht="16.5" hidden="1" customHeight="1" thickBot="1" x14ac:dyDescent="0.3">
      <c r="A101" s="26" t="s">
        <v>51</v>
      </c>
      <c r="B101" s="10">
        <v>650</v>
      </c>
      <c r="C101" s="42" t="s">
        <v>34</v>
      </c>
      <c r="D101" s="42">
        <v>12</v>
      </c>
      <c r="E101" s="42" t="s">
        <v>226</v>
      </c>
      <c r="F101" s="42" t="s">
        <v>73</v>
      </c>
      <c r="G101" s="38">
        <f>G102</f>
        <v>0</v>
      </c>
      <c r="H101" s="124">
        <v>0</v>
      </c>
    </row>
    <row r="102" spans="1:8" ht="32.25" hidden="1" customHeight="1" thickBot="1" x14ac:dyDescent="0.3">
      <c r="A102" s="29" t="s">
        <v>61</v>
      </c>
      <c r="B102" s="10">
        <v>650</v>
      </c>
      <c r="C102" s="42" t="s">
        <v>34</v>
      </c>
      <c r="D102" s="42">
        <v>12</v>
      </c>
      <c r="E102" s="42" t="s">
        <v>226</v>
      </c>
      <c r="F102" s="42">
        <v>200</v>
      </c>
      <c r="G102" s="38">
        <f>G103</f>
        <v>0</v>
      </c>
      <c r="H102" s="124">
        <v>0</v>
      </c>
    </row>
    <row r="103" spans="1:8" ht="32.25" hidden="1" customHeight="1" thickBot="1" x14ac:dyDescent="0.3">
      <c r="A103" s="29" t="s">
        <v>62</v>
      </c>
      <c r="B103" s="10">
        <v>650</v>
      </c>
      <c r="C103" s="42" t="s">
        <v>34</v>
      </c>
      <c r="D103" s="42">
        <v>12</v>
      </c>
      <c r="E103" s="42" t="s">
        <v>226</v>
      </c>
      <c r="F103" s="42">
        <v>240</v>
      </c>
      <c r="G103" s="38">
        <v>0</v>
      </c>
      <c r="H103" s="124">
        <v>0</v>
      </c>
    </row>
    <row r="104" spans="1:8" ht="16.5" customHeight="1" thickBot="1" x14ac:dyDescent="0.3">
      <c r="A104" s="34" t="s">
        <v>20</v>
      </c>
      <c r="B104" s="25">
        <v>650</v>
      </c>
      <c r="C104" s="40" t="s">
        <v>37</v>
      </c>
      <c r="D104" s="40" t="s">
        <v>32</v>
      </c>
      <c r="E104" s="40" t="s">
        <v>72</v>
      </c>
      <c r="F104" s="40" t="s">
        <v>73</v>
      </c>
      <c r="G104" s="121">
        <f>G105+G118+G114</f>
        <v>17110.900000000001</v>
      </c>
      <c r="H104" s="122">
        <v>0</v>
      </c>
    </row>
    <row r="105" spans="1:8" ht="16.5" customHeight="1" thickBot="1" x14ac:dyDescent="0.3">
      <c r="A105" s="7" t="s">
        <v>21</v>
      </c>
      <c r="B105" s="8">
        <v>650</v>
      </c>
      <c r="C105" s="41" t="s">
        <v>37</v>
      </c>
      <c r="D105" s="41" t="s">
        <v>31</v>
      </c>
      <c r="E105" s="41" t="s">
        <v>72</v>
      </c>
      <c r="F105" s="41" t="s">
        <v>73</v>
      </c>
      <c r="G105" s="37">
        <f>G110+G106</f>
        <v>906.7</v>
      </c>
      <c r="H105" s="123">
        <v>0</v>
      </c>
    </row>
    <row r="106" spans="1:8" ht="37.5" customHeight="1" thickBot="1" x14ac:dyDescent="0.3">
      <c r="A106" s="150" t="s">
        <v>200</v>
      </c>
      <c r="B106" s="10">
        <v>650</v>
      </c>
      <c r="C106" s="42" t="s">
        <v>37</v>
      </c>
      <c r="D106" s="42" t="s">
        <v>31</v>
      </c>
      <c r="E106" s="42" t="s">
        <v>201</v>
      </c>
      <c r="F106" s="42" t="s">
        <v>73</v>
      </c>
      <c r="G106" s="37">
        <f>G107</f>
        <v>4</v>
      </c>
      <c r="H106" s="123">
        <v>0</v>
      </c>
    </row>
    <row r="107" spans="1:8" ht="30.75" customHeight="1" thickBot="1" x14ac:dyDescent="0.3">
      <c r="A107" s="27" t="s">
        <v>266</v>
      </c>
      <c r="B107" s="10">
        <v>650</v>
      </c>
      <c r="C107" s="42" t="s">
        <v>37</v>
      </c>
      <c r="D107" s="42" t="s">
        <v>31</v>
      </c>
      <c r="E107" s="42" t="s">
        <v>202</v>
      </c>
      <c r="F107" s="42" t="s">
        <v>73</v>
      </c>
      <c r="G107" s="38">
        <f>G108</f>
        <v>4</v>
      </c>
      <c r="H107" s="124">
        <v>0</v>
      </c>
    </row>
    <row r="108" spans="1:8" ht="16.5" customHeight="1" thickBot="1" x14ac:dyDescent="0.3">
      <c r="A108" s="27" t="s">
        <v>267</v>
      </c>
      <c r="B108" s="10">
        <v>650</v>
      </c>
      <c r="C108" s="42" t="s">
        <v>37</v>
      </c>
      <c r="D108" s="42" t="s">
        <v>31</v>
      </c>
      <c r="E108" s="42" t="s">
        <v>202</v>
      </c>
      <c r="F108" s="42" t="s">
        <v>268</v>
      </c>
      <c r="G108" s="38">
        <f>G109</f>
        <v>4</v>
      </c>
      <c r="H108" s="124">
        <v>0</v>
      </c>
    </row>
    <row r="109" spans="1:8" ht="16.5" customHeight="1" thickBot="1" x14ac:dyDescent="0.3">
      <c r="A109" s="153" t="s">
        <v>59</v>
      </c>
      <c r="B109" s="10">
        <v>650</v>
      </c>
      <c r="C109" s="42" t="s">
        <v>37</v>
      </c>
      <c r="D109" s="42" t="s">
        <v>31</v>
      </c>
      <c r="E109" s="42" t="s">
        <v>202</v>
      </c>
      <c r="F109" s="42" t="s">
        <v>269</v>
      </c>
      <c r="G109" s="38">
        <v>4</v>
      </c>
      <c r="H109" s="124">
        <v>0</v>
      </c>
    </row>
    <row r="110" spans="1:8" ht="32.25" customHeight="1" thickBot="1" x14ac:dyDescent="0.3">
      <c r="A110" s="189" t="s">
        <v>227</v>
      </c>
      <c r="B110" s="10">
        <v>650</v>
      </c>
      <c r="C110" s="42" t="s">
        <v>37</v>
      </c>
      <c r="D110" s="42" t="s">
        <v>31</v>
      </c>
      <c r="E110" s="42" t="s">
        <v>193</v>
      </c>
      <c r="F110" s="42" t="s">
        <v>73</v>
      </c>
      <c r="G110" s="38">
        <f>G111</f>
        <v>902.7</v>
      </c>
      <c r="H110" s="124">
        <v>0</v>
      </c>
    </row>
    <row r="111" spans="1:8" ht="16.5" customHeight="1" thickBot="1" x14ac:dyDescent="0.3">
      <c r="A111" s="143" t="s">
        <v>228</v>
      </c>
      <c r="B111" s="10">
        <v>650</v>
      </c>
      <c r="C111" s="42" t="s">
        <v>37</v>
      </c>
      <c r="D111" s="42" t="s">
        <v>31</v>
      </c>
      <c r="E111" s="42" t="s">
        <v>229</v>
      </c>
      <c r="F111" s="42" t="s">
        <v>73</v>
      </c>
      <c r="G111" s="38">
        <f>G112</f>
        <v>902.7</v>
      </c>
      <c r="H111" s="124">
        <v>0</v>
      </c>
    </row>
    <row r="112" spans="1:8" ht="33.75" customHeight="1" thickBot="1" x14ac:dyDescent="0.3">
      <c r="A112" s="27" t="s">
        <v>61</v>
      </c>
      <c r="B112" s="10">
        <v>650</v>
      </c>
      <c r="C112" s="42" t="s">
        <v>37</v>
      </c>
      <c r="D112" s="42" t="s">
        <v>31</v>
      </c>
      <c r="E112" s="42" t="s">
        <v>229</v>
      </c>
      <c r="F112" s="42">
        <v>200</v>
      </c>
      <c r="G112" s="38">
        <f>G113</f>
        <v>902.7</v>
      </c>
      <c r="H112" s="124">
        <v>0</v>
      </c>
    </row>
    <row r="113" spans="1:8" ht="33.75" customHeight="1" thickBot="1" x14ac:dyDescent="0.3">
      <c r="A113" s="9" t="s">
        <v>62</v>
      </c>
      <c r="B113" s="10">
        <v>650</v>
      </c>
      <c r="C113" s="42" t="s">
        <v>37</v>
      </c>
      <c r="D113" s="42" t="s">
        <v>31</v>
      </c>
      <c r="E113" s="42" t="s">
        <v>229</v>
      </c>
      <c r="F113" s="42">
        <v>240</v>
      </c>
      <c r="G113" s="38">
        <v>902.7</v>
      </c>
      <c r="H113" s="124">
        <v>0</v>
      </c>
    </row>
    <row r="114" spans="1:8" ht="16.5" customHeight="1" thickBot="1" x14ac:dyDescent="0.3">
      <c r="A114" s="145" t="s">
        <v>265</v>
      </c>
      <c r="B114" s="8">
        <v>650</v>
      </c>
      <c r="C114" s="41" t="s">
        <v>37</v>
      </c>
      <c r="D114" s="41" t="s">
        <v>33</v>
      </c>
      <c r="E114" s="41" t="s">
        <v>201</v>
      </c>
      <c r="F114" s="146" t="s">
        <v>73</v>
      </c>
      <c r="G114" s="147">
        <f t="shared" ref="G114:H116" si="1">G115</f>
        <v>339.4</v>
      </c>
      <c r="H114" s="147">
        <f t="shared" si="1"/>
        <v>0</v>
      </c>
    </row>
    <row r="115" spans="1:8" ht="62.25" customHeight="1" thickBot="1" x14ac:dyDescent="0.3">
      <c r="A115" s="150" t="s">
        <v>57</v>
      </c>
      <c r="B115" s="10">
        <v>650</v>
      </c>
      <c r="C115" s="42" t="s">
        <v>37</v>
      </c>
      <c r="D115" s="42" t="s">
        <v>33</v>
      </c>
      <c r="E115" s="42" t="s">
        <v>202</v>
      </c>
      <c r="F115" s="42" t="s">
        <v>73</v>
      </c>
      <c r="G115" s="188">
        <f t="shared" si="1"/>
        <v>339.4</v>
      </c>
      <c r="H115" s="147">
        <f t="shared" si="1"/>
        <v>0</v>
      </c>
    </row>
    <row r="116" spans="1:8" ht="16.5" customHeight="1" thickBot="1" x14ac:dyDescent="0.3">
      <c r="A116" s="27" t="s">
        <v>58</v>
      </c>
      <c r="B116" s="10">
        <v>650</v>
      </c>
      <c r="C116" s="42" t="s">
        <v>37</v>
      </c>
      <c r="D116" s="42" t="s">
        <v>33</v>
      </c>
      <c r="E116" s="42" t="s">
        <v>202</v>
      </c>
      <c r="F116" s="42">
        <v>500</v>
      </c>
      <c r="G116" s="188">
        <f t="shared" si="1"/>
        <v>339.4</v>
      </c>
      <c r="H116" s="147">
        <f t="shared" si="1"/>
        <v>0</v>
      </c>
    </row>
    <row r="117" spans="1:8" ht="16.5" customHeight="1" thickBot="1" x14ac:dyDescent="0.3">
      <c r="A117" s="153" t="s">
        <v>59</v>
      </c>
      <c r="B117" s="10">
        <v>650</v>
      </c>
      <c r="C117" s="42" t="s">
        <v>37</v>
      </c>
      <c r="D117" s="42" t="s">
        <v>33</v>
      </c>
      <c r="E117" s="42" t="s">
        <v>202</v>
      </c>
      <c r="F117" s="42">
        <v>540</v>
      </c>
      <c r="G117" s="188">
        <v>339.4</v>
      </c>
      <c r="H117" s="147">
        <v>0</v>
      </c>
    </row>
    <row r="118" spans="1:8" ht="16.5" customHeight="1" thickBot="1" x14ac:dyDescent="0.3">
      <c r="A118" s="7" t="s">
        <v>22</v>
      </c>
      <c r="B118" s="8">
        <v>650</v>
      </c>
      <c r="C118" s="41" t="s">
        <v>37</v>
      </c>
      <c r="D118" s="41" t="s">
        <v>36</v>
      </c>
      <c r="E118" s="41" t="s">
        <v>72</v>
      </c>
      <c r="F118" s="41" t="s">
        <v>73</v>
      </c>
      <c r="G118" s="37">
        <f>G119</f>
        <v>15864.8</v>
      </c>
      <c r="H118" s="124">
        <v>0</v>
      </c>
    </row>
    <row r="119" spans="1:8" ht="34.5" customHeight="1" thickBot="1" x14ac:dyDescent="0.3">
      <c r="A119" s="9" t="s">
        <v>230</v>
      </c>
      <c r="B119" s="10">
        <v>650</v>
      </c>
      <c r="C119" s="42" t="s">
        <v>37</v>
      </c>
      <c r="D119" s="42" t="s">
        <v>36</v>
      </c>
      <c r="E119" s="42" t="s">
        <v>193</v>
      </c>
      <c r="F119" s="42" t="s">
        <v>73</v>
      </c>
      <c r="G119" s="38">
        <f>G120</f>
        <v>15864.8</v>
      </c>
      <c r="H119" s="124">
        <v>0</v>
      </c>
    </row>
    <row r="120" spans="1:8" ht="34.5" customHeight="1" thickBot="1" x14ac:dyDescent="0.3">
      <c r="A120" s="9" t="s">
        <v>231</v>
      </c>
      <c r="B120" s="10">
        <v>650</v>
      </c>
      <c r="C120" s="42" t="s">
        <v>37</v>
      </c>
      <c r="D120" s="42" t="s">
        <v>36</v>
      </c>
      <c r="E120" s="42" t="s">
        <v>232</v>
      </c>
      <c r="F120" s="42" t="s">
        <v>73</v>
      </c>
      <c r="G120" s="38">
        <f>G121+G126+G129+G138+G132+G123+G135</f>
        <v>15864.8</v>
      </c>
      <c r="H120" s="124">
        <v>0</v>
      </c>
    </row>
    <row r="121" spans="1:8" ht="34.5" customHeight="1" thickBot="1" x14ac:dyDescent="0.3">
      <c r="A121" s="9" t="s">
        <v>61</v>
      </c>
      <c r="B121" s="10">
        <v>650</v>
      </c>
      <c r="C121" s="42" t="s">
        <v>37</v>
      </c>
      <c r="D121" s="42" t="s">
        <v>36</v>
      </c>
      <c r="E121" s="42" t="s">
        <v>233</v>
      </c>
      <c r="F121" s="42">
        <v>200</v>
      </c>
      <c r="G121" s="38">
        <f>G122</f>
        <v>4543.7</v>
      </c>
      <c r="H121" s="124">
        <v>0</v>
      </c>
    </row>
    <row r="122" spans="1:8" ht="34.5" customHeight="1" thickBot="1" x14ac:dyDescent="0.3">
      <c r="A122" s="9" t="s">
        <v>62</v>
      </c>
      <c r="B122" s="10">
        <v>650</v>
      </c>
      <c r="C122" s="42" t="s">
        <v>37</v>
      </c>
      <c r="D122" s="42" t="s">
        <v>36</v>
      </c>
      <c r="E122" s="42" t="s">
        <v>233</v>
      </c>
      <c r="F122" s="42">
        <v>240</v>
      </c>
      <c r="G122" s="38">
        <v>4543.7</v>
      </c>
      <c r="H122" s="124">
        <v>0</v>
      </c>
    </row>
    <row r="123" spans="1:8" ht="47.25" customHeight="1" thickBot="1" x14ac:dyDescent="0.3">
      <c r="A123" s="153" t="s">
        <v>274</v>
      </c>
      <c r="B123" s="10">
        <v>650</v>
      </c>
      <c r="C123" s="42" t="s">
        <v>37</v>
      </c>
      <c r="D123" s="42" t="s">
        <v>36</v>
      </c>
      <c r="E123" s="42" t="s">
        <v>272</v>
      </c>
      <c r="F123" s="42" t="s">
        <v>73</v>
      </c>
      <c r="G123" s="38">
        <f>G124</f>
        <v>1843</v>
      </c>
      <c r="H123" s="124">
        <v>0</v>
      </c>
    </row>
    <row r="124" spans="1:8" ht="34.5" customHeight="1" thickBot="1" x14ac:dyDescent="0.3">
      <c r="A124" s="153" t="s">
        <v>61</v>
      </c>
      <c r="B124" s="10">
        <v>650</v>
      </c>
      <c r="C124" s="42" t="s">
        <v>37</v>
      </c>
      <c r="D124" s="42" t="s">
        <v>36</v>
      </c>
      <c r="E124" s="42" t="s">
        <v>272</v>
      </c>
      <c r="F124" s="42" t="s">
        <v>80</v>
      </c>
      <c r="G124" s="38">
        <f>G125</f>
        <v>1843</v>
      </c>
      <c r="H124" s="124">
        <v>0</v>
      </c>
    </row>
    <row r="125" spans="1:8" ht="34.5" customHeight="1" thickBot="1" x14ac:dyDescent="0.3">
      <c r="A125" s="153" t="s">
        <v>62</v>
      </c>
      <c r="B125" s="10">
        <v>650</v>
      </c>
      <c r="C125" s="42" t="s">
        <v>37</v>
      </c>
      <c r="D125" s="42" t="s">
        <v>36</v>
      </c>
      <c r="E125" s="42" t="s">
        <v>272</v>
      </c>
      <c r="F125" s="42" t="s">
        <v>188</v>
      </c>
      <c r="G125" s="38">
        <v>1843</v>
      </c>
      <c r="H125" s="124">
        <v>0</v>
      </c>
    </row>
    <row r="126" spans="1:8" ht="34.5" customHeight="1" thickBot="1" x14ac:dyDescent="0.3">
      <c r="A126" s="153" t="s">
        <v>275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73</v>
      </c>
      <c r="G126" s="38">
        <f>G127</f>
        <v>2416.6</v>
      </c>
      <c r="H126" s="124">
        <f>H127</f>
        <v>0</v>
      </c>
    </row>
    <row r="127" spans="1:8" ht="34.5" customHeight="1" thickBot="1" x14ac:dyDescent="0.3">
      <c r="A127" s="153" t="s">
        <v>61</v>
      </c>
      <c r="B127" s="10">
        <v>650</v>
      </c>
      <c r="C127" s="42" t="s">
        <v>37</v>
      </c>
      <c r="D127" s="42" t="s">
        <v>36</v>
      </c>
      <c r="E127" s="42" t="s">
        <v>273</v>
      </c>
      <c r="F127" s="42" t="s">
        <v>80</v>
      </c>
      <c r="G127" s="38">
        <f>G128</f>
        <v>2416.6</v>
      </c>
      <c r="H127" s="124">
        <f>H128</f>
        <v>0</v>
      </c>
    </row>
    <row r="128" spans="1:8" ht="34.5" customHeight="1" thickBot="1" x14ac:dyDescent="0.3">
      <c r="A128" s="153" t="s">
        <v>62</v>
      </c>
      <c r="B128" s="10">
        <v>650</v>
      </c>
      <c r="C128" s="42" t="s">
        <v>37</v>
      </c>
      <c r="D128" s="42" t="s">
        <v>36</v>
      </c>
      <c r="E128" s="42" t="s">
        <v>273</v>
      </c>
      <c r="F128" s="42" t="s">
        <v>188</v>
      </c>
      <c r="G128" s="38">
        <v>2416.6</v>
      </c>
      <c r="H128" s="124">
        <v>0</v>
      </c>
    </row>
    <row r="129" spans="1:8" ht="97.5" customHeight="1" thickBot="1" x14ac:dyDescent="0.3">
      <c r="A129" s="132" t="s">
        <v>244</v>
      </c>
      <c r="B129" s="10">
        <v>650</v>
      </c>
      <c r="C129" s="42" t="s">
        <v>37</v>
      </c>
      <c r="D129" s="42" t="s">
        <v>36</v>
      </c>
      <c r="E129" s="42" t="s">
        <v>232</v>
      </c>
      <c r="F129" s="42" t="s">
        <v>73</v>
      </c>
      <c r="G129" s="38">
        <f>G130</f>
        <v>4852.8999999999996</v>
      </c>
      <c r="H129" s="124">
        <v>0</v>
      </c>
    </row>
    <row r="130" spans="1:8" ht="34.5" customHeight="1" thickBot="1" x14ac:dyDescent="0.3">
      <c r="A130" s="132" t="s">
        <v>61</v>
      </c>
      <c r="B130" s="10">
        <v>650</v>
      </c>
      <c r="C130" s="42" t="s">
        <v>37</v>
      </c>
      <c r="D130" s="42" t="s">
        <v>36</v>
      </c>
      <c r="E130" s="42" t="s">
        <v>245</v>
      </c>
      <c r="F130" s="42">
        <v>200</v>
      </c>
      <c r="G130" s="38">
        <f>G131</f>
        <v>4852.8999999999996</v>
      </c>
      <c r="H130" s="124">
        <v>0</v>
      </c>
    </row>
    <row r="131" spans="1:8" ht="34.5" customHeight="1" thickBot="1" x14ac:dyDescent="0.3">
      <c r="A131" s="132" t="s">
        <v>62</v>
      </c>
      <c r="B131" s="10">
        <v>650</v>
      </c>
      <c r="C131" s="42" t="s">
        <v>37</v>
      </c>
      <c r="D131" s="42" t="s">
        <v>36</v>
      </c>
      <c r="E131" s="42" t="s">
        <v>245</v>
      </c>
      <c r="F131" s="42">
        <v>240</v>
      </c>
      <c r="G131" s="38">
        <v>4852.8999999999996</v>
      </c>
      <c r="H131" s="124">
        <v>0</v>
      </c>
    </row>
    <row r="132" spans="1:8" ht="34.5" customHeight="1" thickBot="1" x14ac:dyDescent="0.3">
      <c r="A132" s="153" t="s">
        <v>270</v>
      </c>
      <c r="B132" s="10">
        <v>650</v>
      </c>
      <c r="C132" s="42" t="s">
        <v>37</v>
      </c>
      <c r="D132" s="42" t="s">
        <v>36</v>
      </c>
      <c r="E132" s="42" t="s">
        <v>271</v>
      </c>
      <c r="F132" s="42" t="s">
        <v>73</v>
      </c>
      <c r="G132" s="38">
        <f>G133</f>
        <v>2000</v>
      </c>
      <c r="H132" s="124">
        <f>H133</f>
        <v>0</v>
      </c>
    </row>
    <row r="133" spans="1:8" ht="34.5" customHeight="1" thickBot="1" x14ac:dyDescent="0.3">
      <c r="A133" s="153" t="s">
        <v>61</v>
      </c>
      <c r="B133" s="10">
        <v>650</v>
      </c>
      <c r="C133" s="42" t="s">
        <v>37</v>
      </c>
      <c r="D133" s="42" t="s">
        <v>36</v>
      </c>
      <c r="E133" s="42" t="s">
        <v>271</v>
      </c>
      <c r="F133" s="42" t="s">
        <v>80</v>
      </c>
      <c r="G133" s="38">
        <f>G134</f>
        <v>2000</v>
      </c>
      <c r="H133" s="124">
        <f>H134</f>
        <v>0</v>
      </c>
    </row>
    <row r="134" spans="1:8" ht="34.5" customHeight="1" thickBot="1" x14ac:dyDescent="0.3">
      <c r="A134" s="153" t="s">
        <v>62</v>
      </c>
      <c r="B134" s="10">
        <v>650</v>
      </c>
      <c r="C134" s="42" t="s">
        <v>37</v>
      </c>
      <c r="D134" s="42" t="s">
        <v>36</v>
      </c>
      <c r="E134" s="42" t="s">
        <v>271</v>
      </c>
      <c r="F134" s="42" t="s">
        <v>188</v>
      </c>
      <c r="G134" s="38">
        <v>2000</v>
      </c>
      <c r="H134" s="124">
        <v>0</v>
      </c>
    </row>
    <row r="135" spans="1:8" ht="34.5" customHeight="1" thickBot="1" x14ac:dyDescent="0.3">
      <c r="A135" s="153" t="s">
        <v>189</v>
      </c>
      <c r="B135" s="10">
        <v>650</v>
      </c>
      <c r="C135" s="42" t="s">
        <v>37</v>
      </c>
      <c r="D135" s="42" t="s">
        <v>36</v>
      </c>
      <c r="E135" s="42" t="s">
        <v>193</v>
      </c>
      <c r="F135" s="42" t="s">
        <v>73</v>
      </c>
      <c r="G135" s="38">
        <f>G136</f>
        <v>177</v>
      </c>
      <c r="H135" s="38">
        <f>H136</f>
        <v>0</v>
      </c>
    </row>
    <row r="136" spans="1:8" ht="34.5" customHeight="1" thickBot="1" x14ac:dyDescent="0.3">
      <c r="A136" s="153" t="s">
        <v>61</v>
      </c>
      <c r="B136" s="10">
        <v>650</v>
      </c>
      <c r="C136" s="42" t="s">
        <v>37</v>
      </c>
      <c r="D136" s="42" t="s">
        <v>36</v>
      </c>
      <c r="E136" s="42" t="s">
        <v>234</v>
      </c>
      <c r="F136" s="42" t="s">
        <v>80</v>
      </c>
      <c r="G136" s="38">
        <f>G137</f>
        <v>177</v>
      </c>
      <c r="H136" s="38">
        <f>H137</f>
        <v>0</v>
      </c>
    </row>
    <row r="137" spans="1:8" ht="34.5" customHeight="1" thickBot="1" x14ac:dyDescent="0.3">
      <c r="A137" s="153" t="s">
        <v>62</v>
      </c>
      <c r="B137" s="10">
        <v>650</v>
      </c>
      <c r="C137" s="42" t="s">
        <v>37</v>
      </c>
      <c r="D137" s="42" t="s">
        <v>36</v>
      </c>
      <c r="E137" s="42" t="s">
        <v>234</v>
      </c>
      <c r="F137" s="42" t="s">
        <v>188</v>
      </c>
      <c r="G137" s="38">
        <v>177</v>
      </c>
      <c r="H137" s="124">
        <v>0</v>
      </c>
    </row>
    <row r="138" spans="1:8" ht="63.75" customHeight="1" thickBot="1" x14ac:dyDescent="0.3">
      <c r="A138" s="150" t="s">
        <v>57</v>
      </c>
      <c r="B138" s="10">
        <v>650</v>
      </c>
      <c r="C138" s="42" t="s">
        <v>37</v>
      </c>
      <c r="D138" s="42" t="s">
        <v>36</v>
      </c>
      <c r="E138" s="42" t="s">
        <v>193</v>
      </c>
      <c r="F138" s="42" t="s">
        <v>73</v>
      </c>
      <c r="G138" s="38">
        <f>G139</f>
        <v>31.6</v>
      </c>
      <c r="H138" s="38">
        <f>H139</f>
        <v>0</v>
      </c>
    </row>
    <row r="139" spans="1:8" ht="16.5" customHeight="1" thickBot="1" x14ac:dyDescent="0.3">
      <c r="A139" s="27" t="s">
        <v>58</v>
      </c>
      <c r="B139" s="10">
        <v>650</v>
      </c>
      <c r="C139" s="42" t="s">
        <v>37</v>
      </c>
      <c r="D139" s="42" t="s">
        <v>36</v>
      </c>
      <c r="E139" s="42" t="s">
        <v>202</v>
      </c>
      <c r="F139" s="42" t="s">
        <v>80</v>
      </c>
      <c r="G139" s="38">
        <f>G140</f>
        <v>31.6</v>
      </c>
      <c r="H139" s="38">
        <f>H140</f>
        <v>0</v>
      </c>
    </row>
    <row r="140" spans="1:8" ht="18" customHeight="1" thickBot="1" x14ac:dyDescent="0.3">
      <c r="A140" s="153" t="s">
        <v>59</v>
      </c>
      <c r="B140" s="10">
        <v>650</v>
      </c>
      <c r="C140" s="42" t="s">
        <v>37</v>
      </c>
      <c r="D140" s="42" t="s">
        <v>36</v>
      </c>
      <c r="E140" s="42" t="s">
        <v>202</v>
      </c>
      <c r="F140" s="42" t="s">
        <v>188</v>
      </c>
      <c r="G140" s="38">
        <v>31.6</v>
      </c>
      <c r="H140" s="124">
        <v>0</v>
      </c>
    </row>
    <row r="141" spans="1:8" ht="34.5" customHeight="1" thickBot="1" x14ac:dyDescent="0.3">
      <c r="A141" s="191" t="s">
        <v>278</v>
      </c>
      <c r="B141" s="192">
        <v>650</v>
      </c>
      <c r="C141" s="193" t="s">
        <v>277</v>
      </c>
      <c r="D141" s="193" t="s">
        <v>32</v>
      </c>
      <c r="E141" s="193" t="s">
        <v>72</v>
      </c>
      <c r="F141" s="193" t="s">
        <v>73</v>
      </c>
      <c r="G141" s="194">
        <f>G142</f>
        <v>60.9</v>
      </c>
      <c r="H141" s="195">
        <v>0</v>
      </c>
    </row>
    <row r="142" spans="1:8" ht="34.5" customHeight="1" thickBot="1" x14ac:dyDescent="0.3">
      <c r="A142" s="153" t="s">
        <v>280</v>
      </c>
      <c r="B142" s="10">
        <v>650</v>
      </c>
      <c r="C142" s="42" t="s">
        <v>277</v>
      </c>
      <c r="D142" s="42" t="s">
        <v>277</v>
      </c>
      <c r="E142" s="42" t="s">
        <v>72</v>
      </c>
      <c r="F142" s="42" t="s">
        <v>73</v>
      </c>
      <c r="G142" s="38">
        <f>G143</f>
        <v>60.9</v>
      </c>
      <c r="H142" s="124">
        <v>0</v>
      </c>
    </row>
    <row r="143" spans="1:8" ht="34.5" customHeight="1" thickBot="1" x14ac:dyDescent="0.3">
      <c r="A143" s="153" t="s">
        <v>281</v>
      </c>
      <c r="B143" s="10">
        <v>650</v>
      </c>
      <c r="C143" s="42" t="s">
        <v>277</v>
      </c>
      <c r="D143" s="42" t="s">
        <v>277</v>
      </c>
      <c r="E143" s="42" t="s">
        <v>282</v>
      </c>
      <c r="F143" s="42" t="s">
        <v>80</v>
      </c>
      <c r="G143" s="38">
        <f>G144</f>
        <v>60.9</v>
      </c>
      <c r="H143" s="124">
        <v>0</v>
      </c>
    </row>
    <row r="144" spans="1:8" ht="34.5" customHeight="1" thickBot="1" x14ac:dyDescent="0.3">
      <c r="A144" s="153" t="s">
        <v>62</v>
      </c>
      <c r="B144" s="10">
        <v>650</v>
      </c>
      <c r="C144" s="42" t="s">
        <v>277</v>
      </c>
      <c r="D144" s="42" t="s">
        <v>277</v>
      </c>
      <c r="E144" s="42" t="s">
        <v>282</v>
      </c>
      <c r="F144" s="42" t="s">
        <v>188</v>
      </c>
      <c r="G144" s="38">
        <v>60.9</v>
      </c>
      <c r="H144" s="124">
        <v>0</v>
      </c>
    </row>
    <row r="145" spans="1:8" ht="20.25" customHeight="1" thickBot="1" x14ac:dyDescent="0.3">
      <c r="A145" s="32" t="s">
        <v>23</v>
      </c>
      <c r="B145" s="25">
        <v>650</v>
      </c>
      <c r="C145" s="40" t="s">
        <v>39</v>
      </c>
      <c r="D145" s="40" t="s">
        <v>32</v>
      </c>
      <c r="E145" s="40" t="s">
        <v>72</v>
      </c>
      <c r="F145" s="40" t="s">
        <v>73</v>
      </c>
      <c r="G145" s="121">
        <f>G146</f>
        <v>18043.3</v>
      </c>
      <c r="H145" s="121">
        <f>H146</f>
        <v>0</v>
      </c>
    </row>
    <row r="146" spans="1:8" ht="20.25" customHeight="1" thickBot="1" x14ac:dyDescent="0.3">
      <c r="A146" s="7" t="s">
        <v>24</v>
      </c>
      <c r="B146" s="8">
        <v>650</v>
      </c>
      <c r="C146" s="41" t="s">
        <v>39</v>
      </c>
      <c r="D146" s="41" t="s">
        <v>31</v>
      </c>
      <c r="E146" s="41" t="s">
        <v>72</v>
      </c>
      <c r="F146" s="41" t="s">
        <v>73</v>
      </c>
      <c r="G146" s="37">
        <f>G147+G160+G157</f>
        <v>18043.3</v>
      </c>
      <c r="H146" s="37">
        <f>H147+H160</f>
        <v>0</v>
      </c>
    </row>
    <row r="147" spans="1:8" ht="34.5" customHeight="1" thickBot="1" x14ac:dyDescent="0.3">
      <c r="A147" s="9" t="s">
        <v>235</v>
      </c>
      <c r="B147" s="10">
        <v>650</v>
      </c>
      <c r="C147" s="42" t="s">
        <v>39</v>
      </c>
      <c r="D147" s="42" t="s">
        <v>31</v>
      </c>
      <c r="E147" s="42" t="s">
        <v>193</v>
      </c>
      <c r="F147" s="42" t="s">
        <v>73</v>
      </c>
      <c r="G147" s="38">
        <f>G148</f>
        <v>11872.8</v>
      </c>
      <c r="H147" s="124">
        <v>0</v>
      </c>
    </row>
    <row r="148" spans="1:8" ht="18.75" customHeight="1" thickBot="1" x14ac:dyDescent="0.3">
      <c r="A148" s="9" t="s">
        <v>236</v>
      </c>
      <c r="B148" s="10">
        <v>650</v>
      </c>
      <c r="C148" s="42" t="s">
        <v>39</v>
      </c>
      <c r="D148" s="42" t="s">
        <v>31</v>
      </c>
      <c r="E148" s="42" t="s">
        <v>237</v>
      </c>
      <c r="F148" s="42" t="s">
        <v>73</v>
      </c>
      <c r="G148" s="38">
        <f>G149+G151+G155+G153</f>
        <v>11872.8</v>
      </c>
      <c r="H148" s="124">
        <v>0</v>
      </c>
    </row>
    <row r="149" spans="1:8" ht="64.5" customHeight="1" thickBot="1" x14ac:dyDescent="0.3">
      <c r="A149" s="9" t="s">
        <v>49</v>
      </c>
      <c r="B149" s="10">
        <v>650</v>
      </c>
      <c r="C149" s="42" t="s">
        <v>39</v>
      </c>
      <c r="D149" s="42" t="s">
        <v>31</v>
      </c>
      <c r="E149" s="42" t="s">
        <v>238</v>
      </c>
      <c r="F149" s="42">
        <v>100</v>
      </c>
      <c r="G149" s="38">
        <f>G150</f>
        <v>8303</v>
      </c>
      <c r="H149" s="124">
        <v>0</v>
      </c>
    </row>
    <row r="150" spans="1:8" ht="21" customHeight="1" thickBot="1" x14ac:dyDescent="0.3">
      <c r="A150" s="9" t="s">
        <v>67</v>
      </c>
      <c r="B150" s="10">
        <v>650</v>
      </c>
      <c r="C150" s="42" t="s">
        <v>39</v>
      </c>
      <c r="D150" s="42" t="s">
        <v>31</v>
      </c>
      <c r="E150" s="42" t="s">
        <v>238</v>
      </c>
      <c r="F150" s="42">
        <v>110</v>
      </c>
      <c r="G150" s="38">
        <v>8303</v>
      </c>
      <c r="H150" s="124">
        <v>0</v>
      </c>
    </row>
    <row r="151" spans="1:8" ht="34.5" customHeight="1" thickBot="1" x14ac:dyDescent="0.3">
      <c r="A151" s="9" t="s">
        <v>61</v>
      </c>
      <c r="B151" s="10">
        <v>650</v>
      </c>
      <c r="C151" s="42" t="s">
        <v>39</v>
      </c>
      <c r="D151" s="42" t="s">
        <v>31</v>
      </c>
      <c r="E151" s="42" t="s">
        <v>238</v>
      </c>
      <c r="F151" s="42">
        <v>200</v>
      </c>
      <c r="G151" s="38">
        <f>G152</f>
        <v>3495.8</v>
      </c>
      <c r="H151" s="124">
        <v>0</v>
      </c>
    </row>
    <row r="152" spans="1:8" ht="34.5" customHeight="1" thickBot="1" x14ac:dyDescent="0.3">
      <c r="A152" s="9" t="s">
        <v>62</v>
      </c>
      <c r="B152" s="10">
        <v>650</v>
      </c>
      <c r="C152" s="42" t="s">
        <v>39</v>
      </c>
      <c r="D152" s="42" t="s">
        <v>31</v>
      </c>
      <c r="E152" s="42" t="s">
        <v>238</v>
      </c>
      <c r="F152" s="42">
        <v>240</v>
      </c>
      <c r="G152" s="38">
        <v>3495.8</v>
      </c>
      <c r="H152" s="124">
        <v>0</v>
      </c>
    </row>
    <row r="153" spans="1:8" ht="18" customHeight="1" thickBot="1" x14ac:dyDescent="0.3">
      <c r="A153" s="153" t="s">
        <v>253</v>
      </c>
      <c r="B153" s="10">
        <v>650</v>
      </c>
      <c r="C153" s="42" t="s">
        <v>39</v>
      </c>
      <c r="D153" s="42" t="s">
        <v>31</v>
      </c>
      <c r="E153" s="42" t="s">
        <v>238</v>
      </c>
      <c r="F153" s="42" t="s">
        <v>254</v>
      </c>
      <c r="G153" s="38">
        <f>G154</f>
        <v>9</v>
      </c>
      <c r="H153" s="124">
        <f>H154</f>
        <v>0</v>
      </c>
    </row>
    <row r="154" spans="1:8" ht="18" customHeight="1" thickBot="1" x14ac:dyDescent="0.3">
      <c r="A154" s="153" t="s">
        <v>255</v>
      </c>
      <c r="B154" s="10">
        <v>650</v>
      </c>
      <c r="C154" s="42" t="s">
        <v>39</v>
      </c>
      <c r="D154" s="42" t="s">
        <v>31</v>
      </c>
      <c r="E154" s="42" t="s">
        <v>238</v>
      </c>
      <c r="F154" s="42" t="s">
        <v>256</v>
      </c>
      <c r="G154" s="38">
        <v>9</v>
      </c>
      <c r="H154" s="124">
        <v>0</v>
      </c>
    </row>
    <row r="155" spans="1:8" ht="18" customHeight="1" thickBot="1" x14ac:dyDescent="0.3">
      <c r="A155" s="9" t="s">
        <v>55</v>
      </c>
      <c r="B155" s="10">
        <v>650</v>
      </c>
      <c r="C155" s="42" t="s">
        <v>39</v>
      </c>
      <c r="D155" s="42" t="s">
        <v>31</v>
      </c>
      <c r="E155" s="42" t="s">
        <v>238</v>
      </c>
      <c r="F155" s="42">
        <v>800</v>
      </c>
      <c r="G155" s="38">
        <f>G156</f>
        <v>65</v>
      </c>
      <c r="H155" s="124">
        <v>0</v>
      </c>
    </row>
    <row r="156" spans="1:8" ht="18" customHeight="1" thickBot="1" x14ac:dyDescent="0.3">
      <c r="A156" s="9" t="s">
        <v>56</v>
      </c>
      <c r="B156" s="10">
        <v>650</v>
      </c>
      <c r="C156" s="42" t="s">
        <v>39</v>
      </c>
      <c r="D156" s="42" t="s">
        <v>31</v>
      </c>
      <c r="E156" s="42" t="s">
        <v>238</v>
      </c>
      <c r="F156" s="42">
        <v>850</v>
      </c>
      <c r="G156" s="125">
        <v>65</v>
      </c>
      <c r="H156" s="118">
        <v>0</v>
      </c>
    </row>
    <row r="157" spans="1:8" ht="18" customHeight="1" thickBot="1" x14ac:dyDescent="0.3">
      <c r="A157" s="153" t="s">
        <v>266</v>
      </c>
      <c r="B157" s="10">
        <v>650</v>
      </c>
      <c r="C157" s="42" t="s">
        <v>39</v>
      </c>
      <c r="D157" s="42" t="s">
        <v>31</v>
      </c>
      <c r="E157" s="42" t="s">
        <v>202</v>
      </c>
      <c r="F157" s="42" t="s">
        <v>73</v>
      </c>
      <c r="G157" s="125">
        <f>G158</f>
        <v>1391.2</v>
      </c>
      <c r="H157" s="125">
        <f>H158</f>
        <v>0</v>
      </c>
    </row>
    <row r="158" spans="1:8" ht="18" customHeight="1" thickBot="1" x14ac:dyDescent="0.3">
      <c r="A158" s="153" t="s">
        <v>267</v>
      </c>
      <c r="B158" s="10">
        <v>650</v>
      </c>
      <c r="C158" s="42" t="s">
        <v>39</v>
      </c>
      <c r="D158" s="42" t="s">
        <v>31</v>
      </c>
      <c r="E158" s="42" t="s">
        <v>202</v>
      </c>
      <c r="F158" s="42" t="s">
        <v>268</v>
      </c>
      <c r="G158" s="125">
        <f>G159</f>
        <v>1391.2</v>
      </c>
      <c r="H158" s="125">
        <f>H159</f>
        <v>0</v>
      </c>
    </row>
    <row r="159" spans="1:8" ht="18" customHeight="1" thickBot="1" x14ac:dyDescent="0.3">
      <c r="A159" s="153" t="s">
        <v>59</v>
      </c>
      <c r="B159" s="10">
        <v>650</v>
      </c>
      <c r="C159" s="42" t="s">
        <v>39</v>
      </c>
      <c r="D159" s="42" t="s">
        <v>31</v>
      </c>
      <c r="E159" s="42" t="s">
        <v>202</v>
      </c>
      <c r="F159" s="42" t="s">
        <v>269</v>
      </c>
      <c r="G159" s="125">
        <v>1391.2</v>
      </c>
      <c r="H159" s="118">
        <v>0</v>
      </c>
    </row>
    <row r="160" spans="1:8" ht="34.5" customHeight="1" thickBot="1" x14ac:dyDescent="0.3">
      <c r="A160" s="35" t="s">
        <v>68</v>
      </c>
      <c r="B160" s="10">
        <v>650</v>
      </c>
      <c r="C160" s="42" t="s">
        <v>39</v>
      </c>
      <c r="D160" s="42" t="s">
        <v>31</v>
      </c>
      <c r="E160" s="42">
        <v>7000000601</v>
      </c>
      <c r="F160" s="42" t="s">
        <v>73</v>
      </c>
      <c r="G160" s="125">
        <f>G161</f>
        <v>4779.3</v>
      </c>
      <c r="H160" s="125">
        <f>H161</f>
        <v>0</v>
      </c>
    </row>
    <row r="161" spans="1:8" ht="17.25" customHeight="1" thickBot="1" x14ac:dyDescent="0.3">
      <c r="A161" s="35" t="s">
        <v>69</v>
      </c>
      <c r="B161" s="10">
        <v>650</v>
      </c>
      <c r="C161" s="42" t="s">
        <v>39</v>
      </c>
      <c r="D161" s="42" t="s">
        <v>31</v>
      </c>
      <c r="E161" s="42">
        <v>7000000601</v>
      </c>
      <c r="F161" s="42">
        <v>100</v>
      </c>
      <c r="G161" s="125">
        <f>G162</f>
        <v>4779.3</v>
      </c>
      <c r="H161" s="125">
        <f>H162</f>
        <v>0</v>
      </c>
    </row>
    <row r="162" spans="1:8" ht="17.25" customHeight="1" thickBot="1" x14ac:dyDescent="0.3">
      <c r="A162" s="9" t="s">
        <v>67</v>
      </c>
      <c r="B162" s="10">
        <v>650</v>
      </c>
      <c r="C162" s="42" t="s">
        <v>39</v>
      </c>
      <c r="D162" s="42" t="s">
        <v>31</v>
      </c>
      <c r="E162" s="42">
        <v>7000000601</v>
      </c>
      <c r="F162" s="42">
        <v>110</v>
      </c>
      <c r="G162" s="125">
        <v>4779.3</v>
      </c>
      <c r="H162" s="125">
        <v>0</v>
      </c>
    </row>
    <row r="163" spans="1:8" ht="21.75" customHeight="1" thickBot="1" x14ac:dyDescent="0.3">
      <c r="A163" s="32" t="s">
        <v>25</v>
      </c>
      <c r="B163" s="25">
        <v>650</v>
      </c>
      <c r="C163" s="40">
        <v>10</v>
      </c>
      <c r="D163" s="40" t="s">
        <v>32</v>
      </c>
      <c r="E163" s="40" t="s">
        <v>72</v>
      </c>
      <c r="F163" s="40" t="s">
        <v>73</v>
      </c>
      <c r="G163" s="121">
        <f>G164</f>
        <v>361.8</v>
      </c>
      <c r="H163" s="122">
        <v>0</v>
      </c>
    </row>
    <row r="164" spans="1:8" ht="21.75" customHeight="1" thickBot="1" x14ac:dyDescent="0.3">
      <c r="A164" s="7" t="s">
        <v>26</v>
      </c>
      <c r="B164" s="8">
        <v>650</v>
      </c>
      <c r="C164" s="41">
        <v>10</v>
      </c>
      <c r="D164" s="41" t="s">
        <v>31</v>
      </c>
      <c r="E164" s="41" t="s">
        <v>72</v>
      </c>
      <c r="F164" s="41" t="s">
        <v>73</v>
      </c>
      <c r="G164" s="37">
        <f>G165</f>
        <v>361.8</v>
      </c>
      <c r="H164" s="123">
        <v>0</v>
      </c>
    </row>
    <row r="165" spans="1:8" ht="30.75" customHeight="1" thickBot="1" x14ac:dyDescent="0.3">
      <c r="A165" s="143" t="s">
        <v>239</v>
      </c>
      <c r="B165" s="10">
        <v>650</v>
      </c>
      <c r="C165" s="42">
        <v>10</v>
      </c>
      <c r="D165" s="42" t="s">
        <v>31</v>
      </c>
      <c r="E165" s="42" t="s">
        <v>193</v>
      </c>
      <c r="F165" s="42" t="s">
        <v>73</v>
      </c>
      <c r="G165" s="38">
        <f>G166</f>
        <v>361.8</v>
      </c>
      <c r="H165" s="124">
        <v>0</v>
      </c>
    </row>
    <row r="166" spans="1:8" ht="21.75" customHeight="1" thickBot="1" x14ac:dyDescent="0.3">
      <c r="A166" s="141" t="s">
        <v>240</v>
      </c>
      <c r="B166" s="10">
        <v>650</v>
      </c>
      <c r="C166" s="42">
        <v>10</v>
      </c>
      <c r="D166" s="42" t="s">
        <v>31</v>
      </c>
      <c r="E166" s="42" t="s">
        <v>252</v>
      </c>
      <c r="F166" s="42" t="s">
        <v>73</v>
      </c>
      <c r="G166" s="38">
        <f>G167</f>
        <v>361.8</v>
      </c>
      <c r="H166" s="124">
        <v>0</v>
      </c>
    </row>
    <row r="167" spans="1:8" ht="21.75" customHeight="1" thickBot="1" x14ac:dyDescent="0.3">
      <c r="A167" s="9" t="s">
        <v>70</v>
      </c>
      <c r="B167" s="10">
        <v>650</v>
      </c>
      <c r="C167" s="42">
        <v>10</v>
      </c>
      <c r="D167" s="42" t="s">
        <v>31</v>
      </c>
      <c r="E167" s="42" t="s">
        <v>252</v>
      </c>
      <c r="F167" s="42">
        <v>300</v>
      </c>
      <c r="G167" s="38">
        <f>G168</f>
        <v>361.8</v>
      </c>
      <c r="H167" s="124">
        <v>0</v>
      </c>
    </row>
    <row r="168" spans="1:8" ht="21.75" customHeight="1" thickBot="1" x14ac:dyDescent="0.3">
      <c r="A168" s="9" t="s">
        <v>71</v>
      </c>
      <c r="B168" s="10">
        <v>650</v>
      </c>
      <c r="C168" s="42">
        <v>10</v>
      </c>
      <c r="D168" s="42" t="s">
        <v>31</v>
      </c>
      <c r="E168" s="42" t="s">
        <v>252</v>
      </c>
      <c r="F168" s="42">
        <v>310</v>
      </c>
      <c r="G168" s="38">
        <v>361.8</v>
      </c>
      <c r="H168" s="124">
        <v>0</v>
      </c>
    </row>
    <row r="169" spans="1:8" ht="19.5" customHeight="1" thickBot="1" x14ac:dyDescent="0.3">
      <c r="A169" s="32" t="s">
        <v>27</v>
      </c>
      <c r="B169" s="25">
        <v>650</v>
      </c>
      <c r="C169" s="40">
        <v>11</v>
      </c>
      <c r="D169" s="40" t="s">
        <v>31</v>
      </c>
      <c r="E169" s="40" t="s">
        <v>72</v>
      </c>
      <c r="F169" s="40" t="s">
        <v>73</v>
      </c>
      <c r="G169" s="121">
        <f>G170</f>
        <v>1841.5</v>
      </c>
      <c r="H169" s="122">
        <v>0</v>
      </c>
    </row>
    <row r="170" spans="1:8" ht="19.5" customHeight="1" thickBot="1" x14ac:dyDescent="0.3">
      <c r="A170" s="9" t="s">
        <v>28</v>
      </c>
      <c r="B170" s="10">
        <v>650</v>
      </c>
      <c r="C170" s="42">
        <v>11</v>
      </c>
      <c r="D170" s="42" t="s">
        <v>31</v>
      </c>
      <c r="E170" s="42" t="s">
        <v>72</v>
      </c>
      <c r="F170" s="42" t="s">
        <v>73</v>
      </c>
      <c r="G170" s="38">
        <f>G171</f>
        <v>1841.5</v>
      </c>
      <c r="H170" s="124">
        <v>0</v>
      </c>
    </row>
    <row r="171" spans="1:8" ht="34.5" customHeight="1" thickBot="1" x14ac:dyDescent="0.3">
      <c r="A171" s="142" t="s">
        <v>241</v>
      </c>
      <c r="B171" s="10">
        <v>650</v>
      </c>
      <c r="C171" s="42">
        <v>11</v>
      </c>
      <c r="D171" s="42" t="s">
        <v>31</v>
      </c>
      <c r="E171" s="42" t="s">
        <v>193</v>
      </c>
      <c r="F171" s="42" t="s">
        <v>73</v>
      </c>
      <c r="G171" s="38">
        <f>G172</f>
        <v>1841.5</v>
      </c>
      <c r="H171" s="124">
        <v>0</v>
      </c>
    </row>
    <row r="172" spans="1:8" ht="16.5" customHeight="1" thickBot="1" x14ac:dyDescent="0.3">
      <c r="A172" s="141" t="s">
        <v>236</v>
      </c>
      <c r="B172" s="10">
        <v>650</v>
      </c>
      <c r="C172" s="42">
        <v>11</v>
      </c>
      <c r="D172" s="42" t="s">
        <v>31</v>
      </c>
      <c r="E172" s="42" t="s">
        <v>242</v>
      </c>
      <c r="F172" s="42" t="s">
        <v>73</v>
      </c>
      <c r="G172" s="125">
        <f>G173+G175</f>
        <v>1841.5</v>
      </c>
      <c r="H172" s="118">
        <v>0</v>
      </c>
    </row>
    <row r="173" spans="1:8" ht="63" customHeight="1" thickBot="1" x14ac:dyDescent="0.3">
      <c r="A173" s="9" t="s">
        <v>49</v>
      </c>
      <c r="B173" s="10">
        <v>650</v>
      </c>
      <c r="C173" s="42">
        <v>11</v>
      </c>
      <c r="D173" s="42" t="s">
        <v>31</v>
      </c>
      <c r="E173" s="42" t="s">
        <v>243</v>
      </c>
      <c r="F173" s="42">
        <v>100</v>
      </c>
      <c r="G173" s="38">
        <f>G174</f>
        <v>1841.5</v>
      </c>
      <c r="H173" s="124">
        <v>0</v>
      </c>
    </row>
    <row r="174" spans="1:8" ht="21" customHeight="1" thickBot="1" x14ac:dyDescent="0.3">
      <c r="A174" s="9" t="s">
        <v>67</v>
      </c>
      <c r="B174" s="10">
        <v>650</v>
      </c>
      <c r="C174" s="42">
        <v>11</v>
      </c>
      <c r="D174" s="42" t="s">
        <v>31</v>
      </c>
      <c r="E174" s="42" t="s">
        <v>243</v>
      </c>
      <c r="F174" s="42">
        <v>110</v>
      </c>
      <c r="G174" s="38">
        <v>1841.5</v>
      </c>
      <c r="H174" s="124">
        <v>0</v>
      </c>
    </row>
    <row r="175" spans="1:8" ht="34.5" hidden="1" customHeight="1" thickBot="1" x14ac:dyDescent="0.3">
      <c r="A175" s="9" t="s">
        <v>61</v>
      </c>
      <c r="B175" s="10">
        <v>650</v>
      </c>
      <c r="C175" s="42">
        <v>11</v>
      </c>
      <c r="D175" s="42" t="s">
        <v>31</v>
      </c>
      <c r="E175" s="42" t="s">
        <v>243</v>
      </c>
      <c r="F175" s="42">
        <v>200</v>
      </c>
      <c r="G175" s="38">
        <f>G176</f>
        <v>0</v>
      </c>
      <c r="H175" s="124">
        <v>0</v>
      </c>
    </row>
    <row r="176" spans="1:8" ht="34.5" hidden="1" customHeight="1" thickBot="1" x14ac:dyDescent="0.3">
      <c r="A176" s="9" t="s">
        <v>62</v>
      </c>
      <c r="B176" s="10">
        <v>650</v>
      </c>
      <c r="C176" s="42">
        <v>11</v>
      </c>
      <c r="D176" s="42" t="s">
        <v>31</v>
      </c>
      <c r="E176" s="42" t="s">
        <v>243</v>
      </c>
      <c r="F176" s="42">
        <v>240</v>
      </c>
      <c r="G176" s="125">
        <v>0</v>
      </c>
      <c r="H176" s="118">
        <v>0</v>
      </c>
    </row>
    <row r="177" spans="1:1" ht="18.75" x14ac:dyDescent="0.25">
      <c r="A177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81"/>
  <sheetViews>
    <sheetView topLeftCell="A18" workbookViewId="0">
      <selection activeCell="A191" sqref="A191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6"/>
      <c r="E1" s="208" t="s">
        <v>30</v>
      </c>
      <c r="F1" s="208"/>
    </row>
    <row r="2" spans="1:6" ht="15.75" x14ac:dyDescent="0.25">
      <c r="A2" s="43"/>
      <c r="B2"/>
      <c r="C2"/>
      <c r="D2" s="208" t="s">
        <v>75</v>
      </c>
      <c r="E2" s="208"/>
      <c r="F2" s="208"/>
    </row>
    <row r="3" spans="1:6" ht="15.75" x14ac:dyDescent="0.25">
      <c r="A3" s="43"/>
      <c r="B3"/>
      <c r="C3"/>
      <c r="D3" s="208" t="s">
        <v>1</v>
      </c>
      <c r="E3" s="208"/>
      <c r="F3" s="208"/>
    </row>
    <row r="4" spans="1:6" ht="15.75" x14ac:dyDescent="0.25">
      <c r="A4" s="43"/>
      <c r="B4"/>
      <c r="C4"/>
      <c r="D4" s="126"/>
      <c r="E4" s="208" t="s">
        <v>294</v>
      </c>
      <c r="F4" s="208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4" t="s">
        <v>76</v>
      </c>
      <c r="B8" s="204"/>
      <c r="C8" s="204"/>
      <c r="D8" s="204"/>
      <c r="E8" s="204"/>
      <c r="F8" s="204"/>
    </row>
    <row r="9" spans="1:6" ht="15.75" x14ac:dyDescent="0.25">
      <c r="A9" s="204" t="s">
        <v>77</v>
      </c>
      <c r="B9" s="204"/>
      <c r="C9" s="204"/>
      <c r="D9" s="204"/>
      <c r="E9" s="204"/>
      <c r="F9" s="204"/>
    </row>
    <row r="10" spans="1:6" ht="15.75" x14ac:dyDescent="0.25">
      <c r="A10" s="204" t="s">
        <v>246</v>
      </c>
      <c r="B10" s="204"/>
      <c r="C10" s="204"/>
      <c r="D10" s="204"/>
      <c r="E10" s="204"/>
      <c r="F10" s="204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41</v>
      </c>
      <c r="E12" s="116" t="s">
        <v>42</v>
      </c>
      <c r="F12" s="116" t="s">
        <v>249</v>
      </c>
    </row>
    <row r="13" spans="1:6" ht="33.75" customHeight="1" thickBot="1" x14ac:dyDescent="0.3">
      <c r="A13" s="140" t="s">
        <v>8</v>
      </c>
      <c r="B13" s="137" t="s">
        <v>31</v>
      </c>
      <c r="C13" s="137" t="s">
        <v>32</v>
      </c>
      <c r="D13" s="137" t="s">
        <v>72</v>
      </c>
      <c r="E13" s="137" t="s">
        <v>73</v>
      </c>
      <c r="F13" s="121">
        <f>F14</f>
        <v>21213.9</v>
      </c>
    </row>
    <row r="14" spans="1:6" ht="30.75" customHeight="1" thickBot="1" x14ac:dyDescent="0.3">
      <c r="A14" s="24" t="s">
        <v>196</v>
      </c>
      <c r="B14" s="40" t="s">
        <v>31</v>
      </c>
      <c r="C14" s="40" t="s">
        <v>32</v>
      </c>
      <c r="D14" s="40" t="s">
        <v>72</v>
      </c>
      <c r="E14" s="40" t="s">
        <v>73</v>
      </c>
      <c r="F14" s="121">
        <f>F15+F24+F46+F51</f>
        <v>21213.9</v>
      </c>
    </row>
    <row r="15" spans="1:6" ht="31.5" customHeight="1" thickBot="1" x14ac:dyDescent="0.3">
      <c r="A15" s="22" t="s">
        <v>46</v>
      </c>
      <c r="B15" s="41" t="s">
        <v>31</v>
      </c>
      <c r="C15" s="41" t="s">
        <v>33</v>
      </c>
      <c r="D15" s="41" t="s">
        <v>72</v>
      </c>
      <c r="E15" s="41" t="s">
        <v>73</v>
      </c>
      <c r="F15" s="37">
        <f>F16+F21</f>
        <v>2848</v>
      </c>
    </row>
    <row r="16" spans="1:6" ht="19.5" customHeight="1" thickBot="1" x14ac:dyDescent="0.3">
      <c r="A16" s="27" t="s">
        <v>47</v>
      </c>
      <c r="B16" s="42" t="s">
        <v>31</v>
      </c>
      <c r="C16" s="42" t="s">
        <v>33</v>
      </c>
      <c r="D16" s="42" t="s">
        <v>193</v>
      </c>
      <c r="E16" s="42" t="s">
        <v>73</v>
      </c>
      <c r="F16" s="38">
        <f>F17</f>
        <v>2825.1</v>
      </c>
    </row>
    <row r="17" spans="1:6" ht="20.25" customHeight="1" thickBot="1" x14ac:dyDescent="0.3">
      <c r="A17" s="27" t="s">
        <v>47</v>
      </c>
      <c r="B17" s="42" t="s">
        <v>31</v>
      </c>
      <c r="C17" s="42" t="s">
        <v>33</v>
      </c>
      <c r="D17" s="42" t="s">
        <v>194</v>
      </c>
      <c r="E17" s="42" t="s">
        <v>73</v>
      </c>
      <c r="F17" s="38">
        <f>F18</f>
        <v>2825.1</v>
      </c>
    </row>
    <row r="18" spans="1:6" ht="19.5" customHeight="1" thickBot="1" x14ac:dyDescent="0.3">
      <c r="A18" s="134" t="s">
        <v>48</v>
      </c>
      <c r="B18" s="42" t="s">
        <v>31</v>
      </c>
      <c r="C18" s="42" t="s">
        <v>33</v>
      </c>
      <c r="D18" s="42" t="s">
        <v>195</v>
      </c>
      <c r="E18" s="42" t="s">
        <v>73</v>
      </c>
      <c r="F18" s="38">
        <f>F19</f>
        <v>2825.1</v>
      </c>
    </row>
    <row r="19" spans="1:6" ht="50.25" customHeight="1" thickBot="1" x14ac:dyDescent="0.3">
      <c r="A19" s="134" t="s">
        <v>49</v>
      </c>
      <c r="B19" s="42" t="s">
        <v>31</v>
      </c>
      <c r="C19" s="42" t="s">
        <v>33</v>
      </c>
      <c r="D19" s="42" t="s">
        <v>195</v>
      </c>
      <c r="E19" s="42">
        <v>100</v>
      </c>
      <c r="F19" s="38">
        <f>F20</f>
        <v>2825.1</v>
      </c>
    </row>
    <row r="20" spans="1:6" ht="30.75" customHeight="1" thickBot="1" x14ac:dyDescent="0.3">
      <c r="A20" s="26" t="s">
        <v>50</v>
      </c>
      <c r="B20" s="42" t="s">
        <v>31</v>
      </c>
      <c r="C20" s="42" t="s">
        <v>33</v>
      </c>
      <c r="D20" s="42" t="s">
        <v>195</v>
      </c>
      <c r="E20" s="42">
        <v>120</v>
      </c>
      <c r="F20" s="38">
        <v>2825.1</v>
      </c>
    </row>
    <row r="21" spans="1:6" ht="30.75" customHeight="1" thickBot="1" x14ac:dyDescent="0.3">
      <c r="A21" s="27" t="s">
        <v>286</v>
      </c>
      <c r="B21" s="42" t="s">
        <v>31</v>
      </c>
      <c r="C21" s="42" t="s">
        <v>33</v>
      </c>
      <c r="D21" s="42" t="s">
        <v>285</v>
      </c>
      <c r="E21" s="42" t="s">
        <v>73</v>
      </c>
      <c r="F21" s="38">
        <f>F22</f>
        <v>22.9</v>
      </c>
    </row>
    <row r="22" spans="1:6" ht="30.75" customHeight="1" thickBot="1" x14ac:dyDescent="0.3">
      <c r="A22" s="27" t="s">
        <v>49</v>
      </c>
      <c r="B22" s="42" t="s">
        <v>31</v>
      </c>
      <c r="C22" s="42" t="s">
        <v>33</v>
      </c>
      <c r="D22" s="42" t="s">
        <v>285</v>
      </c>
      <c r="E22" s="42">
        <v>100</v>
      </c>
      <c r="F22" s="38">
        <f>F23</f>
        <v>22.9</v>
      </c>
    </row>
    <row r="23" spans="1:6" ht="30.75" customHeight="1" thickBot="1" x14ac:dyDescent="0.3">
      <c r="A23" s="153" t="s">
        <v>50</v>
      </c>
      <c r="B23" s="42" t="s">
        <v>31</v>
      </c>
      <c r="C23" s="42" t="s">
        <v>33</v>
      </c>
      <c r="D23" s="42" t="s">
        <v>285</v>
      </c>
      <c r="E23" s="42">
        <v>120</v>
      </c>
      <c r="F23" s="38">
        <v>22.9</v>
      </c>
    </row>
    <row r="24" spans="1:6" ht="34.5" customHeight="1" thickBot="1" x14ac:dyDescent="0.3">
      <c r="A24" s="28" t="s">
        <v>10</v>
      </c>
      <c r="B24" s="41" t="s">
        <v>31</v>
      </c>
      <c r="C24" s="41" t="s">
        <v>34</v>
      </c>
      <c r="D24" s="41" t="s">
        <v>72</v>
      </c>
      <c r="E24" s="41" t="s">
        <v>73</v>
      </c>
      <c r="F24" s="37">
        <f>F25+F41</f>
        <v>18247.100000000002</v>
      </c>
    </row>
    <row r="25" spans="1:6" ht="33" customHeight="1" thickBot="1" x14ac:dyDescent="0.3">
      <c r="A25" s="133" t="s">
        <v>250</v>
      </c>
      <c r="B25" s="42" t="s">
        <v>31</v>
      </c>
      <c r="C25" s="42" t="s">
        <v>34</v>
      </c>
      <c r="D25" s="42" t="s">
        <v>193</v>
      </c>
      <c r="E25" s="42" t="s">
        <v>73</v>
      </c>
      <c r="F25" s="38">
        <f>F26</f>
        <v>18040.7</v>
      </c>
    </row>
    <row r="26" spans="1:6" ht="18" customHeight="1" thickBot="1" x14ac:dyDescent="0.3">
      <c r="A26" s="30" t="s">
        <v>51</v>
      </c>
      <c r="B26" s="42" t="s">
        <v>31</v>
      </c>
      <c r="C26" s="42" t="s">
        <v>34</v>
      </c>
      <c r="D26" s="42" t="s">
        <v>194</v>
      </c>
      <c r="E26" s="42" t="s">
        <v>73</v>
      </c>
      <c r="F26" s="38">
        <f>F27+F30+F36+F33</f>
        <v>18040.7</v>
      </c>
    </row>
    <row r="27" spans="1:6" ht="29.25" customHeight="1" thickBot="1" x14ac:dyDescent="0.3">
      <c r="A27" s="7" t="s">
        <v>52</v>
      </c>
      <c r="B27" s="41" t="s">
        <v>31</v>
      </c>
      <c r="C27" s="41" t="s">
        <v>34</v>
      </c>
      <c r="D27" s="41" t="s">
        <v>197</v>
      </c>
      <c r="E27" s="41" t="s">
        <v>73</v>
      </c>
      <c r="F27" s="37">
        <f>F28</f>
        <v>2230.8000000000002</v>
      </c>
    </row>
    <row r="28" spans="1:6" ht="50.25" customHeight="1" thickBot="1" x14ac:dyDescent="0.3">
      <c r="A28" s="26" t="s">
        <v>49</v>
      </c>
      <c r="B28" s="42" t="s">
        <v>31</v>
      </c>
      <c r="C28" s="42" t="s">
        <v>34</v>
      </c>
      <c r="D28" s="42" t="s">
        <v>197</v>
      </c>
      <c r="E28" s="42">
        <v>100</v>
      </c>
      <c r="F28" s="38">
        <f>F29</f>
        <v>2230.8000000000002</v>
      </c>
    </row>
    <row r="29" spans="1:6" ht="18.75" customHeight="1" thickBot="1" x14ac:dyDescent="0.3">
      <c r="A29" s="27" t="s">
        <v>50</v>
      </c>
      <c r="B29" s="42" t="s">
        <v>31</v>
      </c>
      <c r="C29" s="42" t="s">
        <v>34</v>
      </c>
      <c r="D29" s="42" t="s">
        <v>197</v>
      </c>
      <c r="E29" s="42">
        <v>120</v>
      </c>
      <c r="F29" s="38">
        <v>2230.8000000000002</v>
      </c>
    </row>
    <row r="30" spans="1:6" ht="16.5" thickBot="1" x14ac:dyDescent="0.3">
      <c r="A30" s="7" t="s">
        <v>53</v>
      </c>
      <c r="B30" s="41" t="s">
        <v>31</v>
      </c>
      <c r="C30" s="41" t="s">
        <v>34</v>
      </c>
      <c r="D30" s="41" t="s">
        <v>198</v>
      </c>
      <c r="E30" s="41" t="s">
        <v>73</v>
      </c>
      <c r="F30" s="37">
        <f>F31</f>
        <v>10931.7</v>
      </c>
    </row>
    <row r="31" spans="1:6" ht="48" thickBot="1" x14ac:dyDescent="0.3">
      <c r="A31" s="26" t="s">
        <v>49</v>
      </c>
      <c r="B31" s="42" t="s">
        <v>31</v>
      </c>
      <c r="C31" s="42" t="s">
        <v>34</v>
      </c>
      <c r="D31" s="42" t="s">
        <v>198</v>
      </c>
      <c r="E31" s="42">
        <v>100</v>
      </c>
      <c r="F31" s="38">
        <f>F32</f>
        <v>10931.7</v>
      </c>
    </row>
    <row r="32" spans="1:6" ht="16.5" thickBot="1" x14ac:dyDescent="0.3">
      <c r="A32" s="27" t="s">
        <v>50</v>
      </c>
      <c r="B32" s="42" t="s">
        <v>31</v>
      </c>
      <c r="C32" s="42" t="s">
        <v>34</v>
      </c>
      <c r="D32" s="42" t="s">
        <v>198</v>
      </c>
      <c r="E32" s="42">
        <v>120</v>
      </c>
      <c r="F32" s="38">
        <v>10931.7</v>
      </c>
    </row>
    <row r="33" spans="1:6" ht="16.5" thickBot="1" x14ac:dyDescent="0.3">
      <c r="A33" s="7" t="s">
        <v>261</v>
      </c>
      <c r="B33" s="41" t="s">
        <v>31</v>
      </c>
      <c r="C33" s="41" t="s">
        <v>34</v>
      </c>
      <c r="D33" s="41" t="s">
        <v>257</v>
      </c>
      <c r="E33" s="41" t="s">
        <v>73</v>
      </c>
      <c r="F33" s="37">
        <f>F34</f>
        <v>1683.1</v>
      </c>
    </row>
    <row r="34" spans="1:6" ht="48" thickBot="1" x14ac:dyDescent="0.3">
      <c r="A34" s="26" t="s">
        <v>49</v>
      </c>
      <c r="B34" s="42" t="s">
        <v>31</v>
      </c>
      <c r="C34" s="42" t="s">
        <v>34</v>
      </c>
      <c r="D34" s="42" t="s">
        <v>257</v>
      </c>
      <c r="E34" s="42" t="s">
        <v>260</v>
      </c>
      <c r="F34" s="38">
        <f>F35</f>
        <v>1683.1</v>
      </c>
    </row>
    <row r="35" spans="1:6" ht="16.5" thickBot="1" x14ac:dyDescent="0.3">
      <c r="A35" s="27" t="s">
        <v>50</v>
      </c>
      <c r="B35" s="42" t="s">
        <v>31</v>
      </c>
      <c r="C35" s="42" t="s">
        <v>34</v>
      </c>
      <c r="D35" s="42" t="s">
        <v>257</v>
      </c>
      <c r="E35" s="42">
        <v>120</v>
      </c>
      <c r="F35" s="38">
        <v>1683.1</v>
      </c>
    </row>
    <row r="36" spans="1:6" ht="22.5" customHeight="1" thickBot="1" x14ac:dyDescent="0.3">
      <c r="A36" s="7" t="s">
        <v>54</v>
      </c>
      <c r="B36" s="41" t="s">
        <v>31</v>
      </c>
      <c r="C36" s="41" t="s">
        <v>34</v>
      </c>
      <c r="D36" s="41" t="s">
        <v>199</v>
      </c>
      <c r="E36" s="41" t="s">
        <v>73</v>
      </c>
      <c r="F36" s="37">
        <f>F37+F39</f>
        <v>3195.1000000000004</v>
      </c>
    </row>
    <row r="37" spans="1:6" ht="50.25" customHeight="1" thickBot="1" x14ac:dyDescent="0.3">
      <c r="A37" s="26" t="s">
        <v>49</v>
      </c>
      <c r="B37" s="42" t="s">
        <v>31</v>
      </c>
      <c r="C37" s="42" t="s">
        <v>34</v>
      </c>
      <c r="D37" s="42" t="s">
        <v>199</v>
      </c>
      <c r="E37" s="42">
        <v>200</v>
      </c>
      <c r="F37" s="38">
        <f>F38</f>
        <v>2349.4</v>
      </c>
    </row>
    <row r="38" spans="1:6" ht="18" customHeight="1" thickBot="1" x14ac:dyDescent="0.3">
      <c r="A38" s="27" t="s">
        <v>50</v>
      </c>
      <c r="B38" s="42" t="s">
        <v>31</v>
      </c>
      <c r="C38" s="42" t="s">
        <v>34</v>
      </c>
      <c r="D38" s="42" t="s">
        <v>199</v>
      </c>
      <c r="E38" s="42">
        <v>240</v>
      </c>
      <c r="F38" s="38">
        <v>2349.4</v>
      </c>
    </row>
    <row r="39" spans="1:6" ht="19.5" customHeight="1" thickBot="1" x14ac:dyDescent="0.3">
      <c r="A39" s="134" t="s">
        <v>55</v>
      </c>
      <c r="B39" s="42" t="s">
        <v>31</v>
      </c>
      <c r="C39" s="42" t="s">
        <v>34</v>
      </c>
      <c r="D39" s="42" t="s">
        <v>199</v>
      </c>
      <c r="E39" s="42">
        <v>800</v>
      </c>
      <c r="F39" s="38">
        <f>F40</f>
        <v>845.7</v>
      </c>
    </row>
    <row r="40" spans="1:6" ht="33" customHeight="1" thickBot="1" x14ac:dyDescent="0.3">
      <c r="A40" s="134" t="s">
        <v>56</v>
      </c>
      <c r="B40" s="42" t="s">
        <v>31</v>
      </c>
      <c r="C40" s="42" t="s">
        <v>34</v>
      </c>
      <c r="D40" s="42" t="s">
        <v>199</v>
      </c>
      <c r="E40" s="42">
        <v>850</v>
      </c>
      <c r="F40" s="38">
        <v>845.7</v>
      </c>
    </row>
    <row r="41" spans="1:6" ht="48" customHeight="1" thickBot="1" x14ac:dyDescent="0.3">
      <c r="A41" s="150" t="s">
        <v>289</v>
      </c>
      <c r="B41" s="42" t="s">
        <v>31</v>
      </c>
      <c r="C41" s="42" t="s">
        <v>34</v>
      </c>
      <c r="D41" s="42" t="s">
        <v>284</v>
      </c>
      <c r="E41" s="42" t="s">
        <v>73</v>
      </c>
      <c r="F41" s="38">
        <f>F42+F44</f>
        <v>206.4</v>
      </c>
    </row>
    <row r="42" spans="1:6" ht="46.5" customHeight="1" thickBot="1" x14ac:dyDescent="0.3">
      <c r="A42" s="27" t="s">
        <v>290</v>
      </c>
      <c r="B42" s="42" t="s">
        <v>31</v>
      </c>
      <c r="C42" s="42" t="s">
        <v>34</v>
      </c>
      <c r="D42" s="42" t="s">
        <v>287</v>
      </c>
      <c r="E42" s="42" t="s">
        <v>260</v>
      </c>
      <c r="F42" s="38">
        <f>F43</f>
        <v>22.9</v>
      </c>
    </row>
    <row r="43" spans="1:6" ht="33" customHeight="1" thickBot="1" x14ac:dyDescent="0.3">
      <c r="A43" s="27" t="s">
        <v>50</v>
      </c>
      <c r="B43" s="42" t="s">
        <v>31</v>
      </c>
      <c r="C43" s="42" t="s">
        <v>34</v>
      </c>
      <c r="D43" s="42" t="s">
        <v>287</v>
      </c>
      <c r="E43" s="42" t="s">
        <v>262</v>
      </c>
      <c r="F43" s="38">
        <v>22.9</v>
      </c>
    </row>
    <row r="44" spans="1:6" ht="53.25" customHeight="1" thickBot="1" x14ac:dyDescent="0.3">
      <c r="A44" s="26" t="s">
        <v>291</v>
      </c>
      <c r="B44" s="42" t="s">
        <v>31</v>
      </c>
      <c r="C44" s="42" t="s">
        <v>34</v>
      </c>
      <c r="D44" s="42" t="s">
        <v>288</v>
      </c>
      <c r="E44" s="42" t="s">
        <v>260</v>
      </c>
      <c r="F44" s="38">
        <f>F45</f>
        <v>183.5</v>
      </c>
    </row>
    <row r="45" spans="1:6" ht="33" customHeight="1" thickBot="1" x14ac:dyDescent="0.3">
      <c r="A45" s="27" t="s">
        <v>50</v>
      </c>
      <c r="B45" s="42" t="s">
        <v>31</v>
      </c>
      <c r="C45" s="42" t="s">
        <v>34</v>
      </c>
      <c r="D45" s="42" t="s">
        <v>288</v>
      </c>
      <c r="E45" s="42" t="s">
        <v>262</v>
      </c>
      <c r="F45" s="38">
        <v>183.5</v>
      </c>
    </row>
    <row r="46" spans="1:6" ht="33.75" customHeight="1" thickBot="1" x14ac:dyDescent="0.3">
      <c r="A46" s="144" t="s">
        <v>11</v>
      </c>
      <c r="B46" s="137" t="s">
        <v>31</v>
      </c>
      <c r="C46" s="137" t="s">
        <v>35</v>
      </c>
      <c r="D46" s="137" t="s">
        <v>72</v>
      </c>
      <c r="E46" s="137" t="s">
        <v>73</v>
      </c>
      <c r="F46" s="138">
        <f>F47</f>
        <v>18.8</v>
      </c>
    </row>
    <row r="47" spans="1:6" ht="23.25" customHeight="1" thickBot="1" x14ac:dyDescent="0.3">
      <c r="A47" s="145" t="s">
        <v>200</v>
      </c>
      <c r="B47" s="146" t="s">
        <v>31</v>
      </c>
      <c r="C47" s="146" t="s">
        <v>35</v>
      </c>
      <c r="D47" s="146" t="s">
        <v>201</v>
      </c>
      <c r="E47" s="146" t="s">
        <v>73</v>
      </c>
      <c r="F47" s="147">
        <f>F48</f>
        <v>18.8</v>
      </c>
    </row>
    <row r="48" spans="1:6" ht="47.25" customHeight="1" thickBot="1" x14ac:dyDescent="0.3">
      <c r="A48" s="133" t="s">
        <v>57</v>
      </c>
      <c r="B48" s="42" t="s">
        <v>31</v>
      </c>
      <c r="C48" s="42" t="s">
        <v>35</v>
      </c>
      <c r="D48" s="42" t="s">
        <v>202</v>
      </c>
      <c r="E48" s="42" t="s">
        <v>73</v>
      </c>
      <c r="F48" s="38">
        <f>F49</f>
        <v>18.8</v>
      </c>
    </row>
    <row r="49" spans="1:6" ht="21" customHeight="1" thickBot="1" x14ac:dyDescent="0.3">
      <c r="A49" s="27" t="s">
        <v>58</v>
      </c>
      <c r="B49" s="42" t="s">
        <v>31</v>
      </c>
      <c r="C49" s="42" t="s">
        <v>35</v>
      </c>
      <c r="D49" s="42" t="s">
        <v>202</v>
      </c>
      <c r="E49" s="42">
        <v>500</v>
      </c>
      <c r="F49" s="38">
        <f>F50</f>
        <v>18.8</v>
      </c>
    </row>
    <row r="50" spans="1:6" ht="21" customHeight="1" thickBot="1" x14ac:dyDescent="0.3">
      <c r="A50" s="134" t="s">
        <v>59</v>
      </c>
      <c r="B50" s="42" t="s">
        <v>31</v>
      </c>
      <c r="C50" s="42" t="s">
        <v>35</v>
      </c>
      <c r="D50" s="42" t="s">
        <v>202</v>
      </c>
      <c r="E50" s="42">
        <v>540</v>
      </c>
      <c r="F50" s="38">
        <v>18.8</v>
      </c>
    </row>
    <row r="51" spans="1:6" ht="21" customHeight="1" thickBot="1" x14ac:dyDescent="0.3">
      <c r="A51" s="7" t="s">
        <v>183</v>
      </c>
      <c r="B51" s="41" t="s">
        <v>31</v>
      </c>
      <c r="C51" s="41" t="s">
        <v>184</v>
      </c>
      <c r="D51" s="41" t="s">
        <v>72</v>
      </c>
      <c r="E51" s="41" t="s">
        <v>73</v>
      </c>
      <c r="F51" s="37">
        <f>F52</f>
        <v>100</v>
      </c>
    </row>
    <row r="52" spans="1:6" ht="19.5" customHeight="1" thickBot="1" x14ac:dyDescent="0.3">
      <c r="A52" s="134" t="s">
        <v>203</v>
      </c>
      <c r="B52" s="42" t="s">
        <v>31</v>
      </c>
      <c r="C52" s="42" t="s">
        <v>184</v>
      </c>
      <c r="D52" s="42" t="s">
        <v>205</v>
      </c>
      <c r="E52" s="42" t="s">
        <v>73</v>
      </c>
      <c r="F52" s="38">
        <f>F53</f>
        <v>100</v>
      </c>
    </row>
    <row r="53" spans="1:6" ht="19.5" customHeight="1" thickBot="1" x14ac:dyDescent="0.3">
      <c r="A53" s="134" t="s">
        <v>185</v>
      </c>
      <c r="B53" s="42" t="s">
        <v>31</v>
      </c>
      <c r="C53" s="42" t="s">
        <v>184</v>
      </c>
      <c r="D53" s="42" t="s">
        <v>204</v>
      </c>
      <c r="E53" s="42" t="s">
        <v>73</v>
      </c>
      <c r="F53" s="38">
        <f>F54</f>
        <v>100</v>
      </c>
    </row>
    <row r="54" spans="1:6" ht="19.5" customHeight="1" thickBot="1" x14ac:dyDescent="0.3">
      <c r="A54" s="134" t="s">
        <v>55</v>
      </c>
      <c r="B54" s="42" t="s">
        <v>31</v>
      </c>
      <c r="C54" s="42" t="s">
        <v>184</v>
      </c>
      <c r="D54" s="42" t="s">
        <v>204</v>
      </c>
      <c r="E54" s="42" t="s">
        <v>186</v>
      </c>
      <c r="F54" s="38">
        <f>F55</f>
        <v>100</v>
      </c>
    </row>
    <row r="55" spans="1:6" ht="19.5" customHeight="1" thickBot="1" x14ac:dyDescent="0.3">
      <c r="A55" s="134" t="s">
        <v>74</v>
      </c>
      <c r="B55" s="42" t="s">
        <v>31</v>
      </c>
      <c r="C55" s="42" t="s">
        <v>184</v>
      </c>
      <c r="D55" s="42" t="s">
        <v>204</v>
      </c>
      <c r="E55" s="42" t="s">
        <v>187</v>
      </c>
      <c r="F55" s="38">
        <v>100</v>
      </c>
    </row>
    <row r="56" spans="1:6" ht="20.25" customHeight="1" thickBot="1" x14ac:dyDescent="0.3">
      <c r="A56" s="32" t="s">
        <v>12</v>
      </c>
      <c r="B56" s="40" t="s">
        <v>33</v>
      </c>
      <c r="C56" s="40" t="s">
        <v>32</v>
      </c>
      <c r="D56" s="40" t="s">
        <v>72</v>
      </c>
      <c r="E56" s="40" t="s">
        <v>73</v>
      </c>
      <c r="F56" s="121">
        <f>F57</f>
        <v>350.2</v>
      </c>
    </row>
    <row r="57" spans="1:6" ht="20.25" customHeight="1" thickBot="1" x14ac:dyDescent="0.3">
      <c r="A57" s="134" t="s">
        <v>13</v>
      </c>
      <c r="B57" s="42" t="s">
        <v>33</v>
      </c>
      <c r="C57" s="42" t="s">
        <v>36</v>
      </c>
      <c r="D57" s="42" t="s">
        <v>72</v>
      </c>
      <c r="E57" s="42" t="s">
        <v>73</v>
      </c>
      <c r="F57" s="38">
        <f>F58</f>
        <v>350.2</v>
      </c>
    </row>
    <row r="58" spans="1:6" ht="20.25" customHeight="1" thickBot="1" x14ac:dyDescent="0.3">
      <c r="A58" s="134" t="s">
        <v>200</v>
      </c>
      <c r="B58" s="42" t="s">
        <v>33</v>
      </c>
      <c r="C58" s="42" t="s">
        <v>36</v>
      </c>
      <c r="D58" s="42" t="s">
        <v>193</v>
      </c>
      <c r="E58" s="42" t="s">
        <v>73</v>
      </c>
      <c r="F58" s="38">
        <f xml:space="preserve"> F59</f>
        <v>350.2</v>
      </c>
    </row>
    <row r="59" spans="1:6" ht="30.75" customHeight="1" thickBot="1" x14ac:dyDescent="0.3">
      <c r="A59" s="134" t="s">
        <v>60</v>
      </c>
      <c r="B59" s="42" t="s">
        <v>33</v>
      </c>
      <c r="C59" s="42" t="s">
        <v>36</v>
      </c>
      <c r="D59" s="42" t="s">
        <v>206</v>
      </c>
      <c r="E59" s="42" t="s">
        <v>73</v>
      </c>
      <c r="F59" s="38">
        <f>F60+F62</f>
        <v>350.2</v>
      </c>
    </row>
    <row r="60" spans="1:6" ht="46.5" customHeight="1" thickBot="1" x14ac:dyDescent="0.3">
      <c r="A60" s="134" t="s">
        <v>49</v>
      </c>
      <c r="B60" s="42" t="s">
        <v>33</v>
      </c>
      <c r="C60" s="42" t="s">
        <v>36</v>
      </c>
      <c r="D60" s="42" t="s">
        <v>206</v>
      </c>
      <c r="E60" s="42">
        <v>100</v>
      </c>
      <c r="F60" s="38">
        <f>F61</f>
        <v>281.2</v>
      </c>
    </row>
    <row r="61" spans="1:6" ht="22.5" customHeight="1" thickBot="1" x14ac:dyDescent="0.3">
      <c r="A61" s="26" t="s">
        <v>50</v>
      </c>
      <c r="B61" s="42" t="s">
        <v>33</v>
      </c>
      <c r="C61" s="42" t="s">
        <v>36</v>
      </c>
      <c r="D61" s="42" t="s">
        <v>206</v>
      </c>
      <c r="E61" s="42">
        <v>120</v>
      </c>
      <c r="F61" s="38">
        <v>281.2</v>
      </c>
    </row>
    <row r="62" spans="1:6" ht="22.5" customHeight="1" thickBot="1" x14ac:dyDescent="0.3">
      <c r="A62" s="133" t="s">
        <v>61</v>
      </c>
      <c r="B62" s="42" t="s">
        <v>33</v>
      </c>
      <c r="C62" s="42" t="s">
        <v>36</v>
      </c>
      <c r="D62" s="42" t="s">
        <v>206</v>
      </c>
      <c r="E62" s="42">
        <v>200</v>
      </c>
      <c r="F62" s="38">
        <f>F63</f>
        <v>69</v>
      </c>
    </row>
    <row r="63" spans="1:6" ht="21" customHeight="1" thickBot="1" x14ac:dyDescent="0.3">
      <c r="A63" s="133" t="s">
        <v>62</v>
      </c>
      <c r="B63" s="42" t="s">
        <v>33</v>
      </c>
      <c r="C63" s="42" t="s">
        <v>36</v>
      </c>
      <c r="D63" s="42" t="s">
        <v>206</v>
      </c>
      <c r="E63" s="42">
        <v>240</v>
      </c>
      <c r="F63" s="38">
        <v>69</v>
      </c>
    </row>
    <row r="64" spans="1:6" ht="30" customHeight="1" thickBot="1" x14ac:dyDescent="0.3">
      <c r="A64" s="33" t="s">
        <v>14</v>
      </c>
      <c r="B64" s="40" t="s">
        <v>36</v>
      </c>
      <c r="C64" s="40" t="s">
        <v>32</v>
      </c>
      <c r="D64" s="40" t="s">
        <v>72</v>
      </c>
      <c r="E64" s="40" t="s">
        <v>73</v>
      </c>
      <c r="F64" s="121">
        <f>F65+F74</f>
        <v>405.5</v>
      </c>
    </row>
    <row r="65" spans="1:6" ht="33.75" customHeight="1" thickBot="1" x14ac:dyDescent="0.3">
      <c r="A65" s="28" t="s">
        <v>15</v>
      </c>
      <c r="B65" s="41" t="s">
        <v>36</v>
      </c>
      <c r="C65" s="41">
        <v>10</v>
      </c>
      <c r="D65" s="41" t="s">
        <v>72</v>
      </c>
      <c r="E65" s="41" t="s">
        <v>73</v>
      </c>
      <c r="F65" s="37">
        <f>F66</f>
        <v>362.7</v>
      </c>
    </row>
    <row r="66" spans="1:6" ht="20.25" customHeight="1" thickBot="1" x14ac:dyDescent="0.3">
      <c r="A66" s="133" t="s">
        <v>207</v>
      </c>
      <c r="B66" s="42" t="s">
        <v>36</v>
      </c>
      <c r="C66" s="42">
        <v>10</v>
      </c>
      <c r="D66" s="42" t="s">
        <v>193</v>
      </c>
      <c r="E66" s="42" t="s">
        <v>73</v>
      </c>
      <c r="F66" s="38">
        <f>F67+F70</f>
        <v>362.7</v>
      </c>
    </row>
    <row r="67" spans="1:6" ht="30.75" hidden="1" customHeight="1" thickBot="1" x14ac:dyDescent="0.3">
      <c r="A67" s="133" t="s">
        <v>208</v>
      </c>
      <c r="B67" s="42" t="s">
        <v>36</v>
      </c>
      <c r="C67" s="42">
        <v>10</v>
      </c>
      <c r="D67" s="42" t="s">
        <v>209</v>
      </c>
      <c r="E67" s="42" t="s">
        <v>73</v>
      </c>
      <c r="F67" s="38">
        <f>F68</f>
        <v>0</v>
      </c>
    </row>
    <row r="68" spans="1:6" ht="22.5" hidden="1" customHeight="1" thickBot="1" x14ac:dyDescent="0.3">
      <c r="A68" s="133" t="s">
        <v>61</v>
      </c>
      <c r="B68" s="42" t="s">
        <v>36</v>
      </c>
      <c r="C68" s="42">
        <v>10</v>
      </c>
      <c r="D68" s="42" t="s">
        <v>209</v>
      </c>
      <c r="E68" s="42">
        <v>200</v>
      </c>
      <c r="F68" s="38">
        <f>F69</f>
        <v>0</v>
      </c>
    </row>
    <row r="69" spans="1:6" ht="19.5" hidden="1" customHeight="1" thickBot="1" x14ac:dyDescent="0.3">
      <c r="A69" s="133" t="s">
        <v>62</v>
      </c>
      <c r="B69" s="42" t="s">
        <v>36</v>
      </c>
      <c r="C69" s="42">
        <v>10</v>
      </c>
      <c r="D69" s="42" t="s">
        <v>209</v>
      </c>
      <c r="E69" s="42">
        <v>240</v>
      </c>
      <c r="F69" s="38">
        <v>0</v>
      </c>
    </row>
    <row r="70" spans="1:6" ht="21" customHeight="1" thickBot="1" x14ac:dyDescent="0.3">
      <c r="A70" s="133" t="s">
        <v>63</v>
      </c>
      <c r="B70" s="42" t="s">
        <v>36</v>
      </c>
      <c r="C70" s="42">
        <v>10</v>
      </c>
      <c r="D70" s="42" t="s">
        <v>211</v>
      </c>
      <c r="E70" s="42" t="s">
        <v>73</v>
      </c>
      <c r="F70" s="38">
        <f>F71</f>
        <v>362.7</v>
      </c>
    </row>
    <row r="71" spans="1:6" ht="18.75" customHeight="1" thickBot="1" x14ac:dyDescent="0.3">
      <c r="A71" s="133" t="s">
        <v>51</v>
      </c>
      <c r="B71" s="42" t="s">
        <v>36</v>
      </c>
      <c r="C71" s="42">
        <v>10</v>
      </c>
      <c r="D71" s="42" t="s">
        <v>210</v>
      </c>
      <c r="E71" s="42" t="s">
        <v>73</v>
      </c>
      <c r="F71" s="38">
        <f>F72</f>
        <v>362.7</v>
      </c>
    </row>
    <row r="72" spans="1:6" ht="18.75" customHeight="1" thickBot="1" x14ac:dyDescent="0.3">
      <c r="A72" s="133" t="s">
        <v>61</v>
      </c>
      <c r="B72" s="42" t="s">
        <v>36</v>
      </c>
      <c r="C72" s="42">
        <v>10</v>
      </c>
      <c r="D72" s="42" t="s">
        <v>210</v>
      </c>
      <c r="E72" s="42">
        <v>200</v>
      </c>
      <c r="F72" s="38">
        <f>F73</f>
        <v>362.7</v>
      </c>
    </row>
    <row r="73" spans="1:6" ht="18.75" customHeight="1" thickBot="1" x14ac:dyDescent="0.3">
      <c r="A73" s="133" t="s">
        <v>62</v>
      </c>
      <c r="B73" s="42" t="s">
        <v>36</v>
      </c>
      <c r="C73" s="42">
        <v>10</v>
      </c>
      <c r="D73" s="42" t="s">
        <v>210</v>
      </c>
      <c r="E73" s="42">
        <v>240</v>
      </c>
      <c r="F73" s="38">
        <v>362.7</v>
      </c>
    </row>
    <row r="74" spans="1:6" ht="21.75" customHeight="1" thickBot="1" x14ac:dyDescent="0.3">
      <c r="A74" s="28" t="s">
        <v>16</v>
      </c>
      <c r="B74" s="41" t="s">
        <v>36</v>
      </c>
      <c r="C74" s="41">
        <v>14</v>
      </c>
      <c r="D74" s="41" t="s">
        <v>72</v>
      </c>
      <c r="E74" s="41" t="s">
        <v>73</v>
      </c>
      <c r="F74" s="37">
        <f>F75</f>
        <v>42.8</v>
      </c>
    </row>
    <row r="75" spans="1:6" ht="34.5" customHeight="1" thickBot="1" x14ac:dyDescent="0.3">
      <c r="A75" s="133" t="s">
        <v>212</v>
      </c>
      <c r="B75" s="42" t="s">
        <v>36</v>
      </c>
      <c r="C75" s="42">
        <v>14</v>
      </c>
      <c r="D75" s="42" t="s">
        <v>193</v>
      </c>
      <c r="E75" s="42" t="s">
        <v>73</v>
      </c>
      <c r="F75" s="38">
        <f>F76+F78</f>
        <v>42.8</v>
      </c>
    </row>
    <row r="76" spans="1:6" ht="19.5" customHeight="1" thickBot="1" x14ac:dyDescent="0.3">
      <c r="A76" s="133" t="s">
        <v>213</v>
      </c>
      <c r="B76" s="42" t="s">
        <v>36</v>
      </c>
      <c r="C76" s="42">
        <v>14</v>
      </c>
      <c r="D76" s="42" t="s">
        <v>215</v>
      </c>
      <c r="E76" s="42">
        <v>200</v>
      </c>
      <c r="F76" s="38">
        <v>0</v>
      </c>
    </row>
    <row r="77" spans="1:6" ht="30.75" customHeight="1" thickBot="1" x14ac:dyDescent="0.3">
      <c r="A77" s="133" t="s">
        <v>62</v>
      </c>
      <c r="B77" s="42" t="s">
        <v>36</v>
      </c>
      <c r="C77" s="42">
        <v>14</v>
      </c>
      <c r="D77" s="42" t="s">
        <v>215</v>
      </c>
      <c r="E77" s="42">
        <v>240</v>
      </c>
      <c r="F77" s="38">
        <v>0</v>
      </c>
    </row>
    <row r="78" spans="1:6" ht="19.5" customHeight="1" thickBot="1" x14ac:dyDescent="0.3">
      <c r="A78" s="27" t="s">
        <v>214</v>
      </c>
      <c r="B78" s="42" t="s">
        <v>36</v>
      </c>
      <c r="C78" s="42">
        <v>14</v>
      </c>
      <c r="D78" s="42" t="s">
        <v>193</v>
      </c>
      <c r="E78" s="42" t="s">
        <v>73</v>
      </c>
      <c r="F78" s="38">
        <f>F79</f>
        <v>42.8</v>
      </c>
    </row>
    <row r="79" spans="1:6" ht="19.5" customHeight="1" thickBot="1" x14ac:dyDescent="0.3">
      <c r="A79" s="26" t="s">
        <v>64</v>
      </c>
      <c r="B79" s="42" t="s">
        <v>36</v>
      </c>
      <c r="C79" s="42">
        <v>14</v>
      </c>
      <c r="D79" s="42" t="s">
        <v>216</v>
      </c>
      <c r="E79" s="42" t="s">
        <v>73</v>
      </c>
      <c r="F79" s="38">
        <f>F80+F84</f>
        <v>42.8</v>
      </c>
    </row>
    <row r="80" spans="1:6" ht="21.75" customHeight="1" thickBot="1" x14ac:dyDescent="0.3">
      <c r="A80" s="133" t="s">
        <v>61</v>
      </c>
      <c r="B80" s="42" t="s">
        <v>36</v>
      </c>
      <c r="C80" s="42">
        <v>14</v>
      </c>
      <c r="D80" s="42" t="s">
        <v>216</v>
      </c>
      <c r="E80" s="42">
        <v>200</v>
      </c>
      <c r="F80" s="38">
        <f>F82+F81</f>
        <v>21.4</v>
      </c>
    </row>
    <row r="81" spans="1:6" ht="33" customHeight="1" thickBot="1" x14ac:dyDescent="0.3">
      <c r="A81" s="150" t="s">
        <v>62</v>
      </c>
      <c r="B81" s="42" t="s">
        <v>36</v>
      </c>
      <c r="C81" s="42">
        <v>14</v>
      </c>
      <c r="D81" s="42" t="s">
        <v>216</v>
      </c>
      <c r="E81" s="42">
        <v>240</v>
      </c>
      <c r="F81" s="38">
        <v>18.5</v>
      </c>
    </row>
    <row r="82" spans="1:6" ht="33" customHeight="1" thickBot="1" x14ac:dyDescent="0.3">
      <c r="A82" s="150" t="s">
        <v>50</v>
      </c>
      <c r="B82" s="42" t="s">
        <v>36</v>
      </c>
      <c r="C82" s="42">
        <v>14</v>
      </c>
      <c r="D82" s="42" t="s">
        <v>216</v>
      </c>
      <c r="E82" s="42" t="s">
        <v>262</v>
      </c>
      <c r="F82" s="38">
        <v>2.9</v>
      </c>
    </row>
    <row r="83" spans="1:6" ht="30.75" customHeight="1" thickBot="1" x14ac:dyDescent="0.3">
      <c r="A83" s="133" t="s">
        <v>65</v>
      </c>
      <c r="B83" s="42" t="s">
        <v>36</v>
      </c>
      <c r="C83" s="42">
        <v>14</v>
      </c>
      <c r="D83" s="42" t="s">
        <v>217</v>
      </c>
      <c r="E83" s="42" t="s">
        <v>73</v>
      </c>
      <c r="F83" s="38">
        <f>F84</f>
        <v>21.4</v>
      </c>
    </row>
    <row r="84" spans="1:6" ht="18.75" customHeight="1" thickBot="1" x14ac:dyDescent="0.3">
      <c r="A84" s="27" t="s">
        <v>61</v>
      </c>
      <c r="B84" s="42" t="s">
        <v>36</v>
      </c>
      <c r="C84" s="42">
        <v>14</v>
      </c>
      <c r="D84" s="42" t="s">
        <v>217</v>
      </c>
      <c r="E84" s="42">
        <v>200</v>
      </c>
      <c r="F84" s="38">
        <f>F86+F85</f>
        <v>21.4</v>
      </c>
    </row>
    <row r="85" spans="1:6" ht="32.25" customHeight="1" thickBot="1" x14ac:dyDescent="0.3">
      <c r="A85" s="27" t="s">
        <v>62</v>
      </c>
      <c r="B85" s="42" t="s">
        <v>36</v>
      </c>
      <c r="C85" s="42">
        <v>14</v>
      </c>
      <c r="D85" s="42" t="s">
        <v>217</v>
      </c>
      <c r="E85" s="42">
        <v>240</v>
      </c>
      <c r="F85" s="38">
        <v>18.5</v>
      </c>
    </row>
    <row r="86" spans="1:6" ht="32.25" customHeight="1" thickBot="1" x14ac:dyDescent="0.3">
      <c r="A86" s="26" t="s">
        <v>50</v>
      </c>
      <c r="B86" s="42" t="s">
        <v>36</v>
      </c>
      <c r="C86" s="42">
        <v>14</v>
      </c>
      <c r="D86" s="42" t="s">
        <v>217</v>
      </c>
      <c r="E86" s="42" t="s">
        <v>262</v>
      </c>
      <c r="F86" s="38">
        <v>2.9</v>
      </c>
    </row>
    <row r="87" spans="1:6" ht="33.75" customHeight="1" thickBot="1" x14ac:dyDescent="0.3">
      <c r="A87" s="33" t="s">
        <v>17</v>
      </c>
      <c r="B87" s="40" t="s">
        <v>34</v>
      </c>
      <c r="C87" s="40" t="s">
        <v>32</v>
      </c>
      <c r="D87" s="40" t="s">
        <v>72</v>
      </c>
      <c r="E87" s="40" t="s">
        <v>73</v>
      </c>
      <c r="F87" s="121">
        <f>F92+F103+F88</f>
        <v>6674.4000000000005</v>
      </c>
    </row>
    <row r="88" spans="1:6" s="190" customFormat="1" ht="18" customHeight="1" thickBot="1" x14ac:dyDescent="0.3">
      <c r="A88" s="145" t="s">
        <v>264</v>
      </c>
      <c r="B88" s="41" t="s">
        <v>34</v>
      </c>
      <c r="C88" s="41" t="s">
        <v>31</v>
      </c>
      <c r="D88" s="41" t="s">
        <v>201</v>
      </c>
      <c r="E88" s="146" t="s">
        <v>73</v>
      </c>
      <c r="F88" s="147">
        <f>F89</f>
        <v>165.8</v>
      </c>
    </row>
    <row r="89" spans="1:6" s="190" customFormat="1" ht="42.75" customHeight="1" thickBot="1" x14ac:dyDescent="0.3">
      <c r="A89" s="150" t="s">
        <v>57</v>
      </c>
      <c r="B89" s="42" t="s">
        <v>34</v>
      </c>
      <c r="C89" s="42" t="s">
        <v>31</v>
      </c>
      <c r="D89" s="42" t="s">
        <v>202</v>
      </c>
      <c r="E89" s="42" t="s">
        <v>73</v>
      </c>
      <c r="F89" s="188">
        <f>F90</f>
        <v>165.8</v>
      </c>
    </row>
    <row r="90" spans="1:6" s="190" customFormat="1" ht="18" customHeight="1" thickBot="1" x14ac:dyDescent="0.3">
      <c r="A90" s="27" t="s">
        <v>58</v>
      </c>
      <c r="B90" s="42" t="s">
        <v>34</v>
      </c>
      <c r="C90" s="42" t="s">
        <v>31</v>
      </c>
      <c r="D90" s="42" t="s">
        <v>202</v>
      </c>
      <c r="E90" s="42">
        <v>500</v>
      </c>
      <c r="F90" s="188">
        <f>F91</f>
        <v>165.8</v>
      </c>
    </row>
    <row r="91" spans="1:6" s="190" customFormat="1" ht="18" customHeight="1" thickBot="1" x14ac:dyDescent="0.3">
      <c r="A91" s="153" t="s">
        <v>59</v>
      </c>
      <c r="B91" s="42" t="s">
        <v>34</v>
      </c>
      <c r="C91" s="42" t="s">
        <v>31</v>
      </c>
      <c r="D91" s="42" t="s">
        <v>202</v>
      </c>
      <c r="E91" s="42">
        <v>540</v>
      </c>
      <c r="F91" s="188">
        <v>165.8</v>
      </c>
    </row>
    <row r="92" spans="1:6" ht="15.75" customHeight="1" thickBot="1" x14ac:dyDescent="0.3">
      <c r="A92" s="28" t="s">
        <v>18</v>
      </c>
      <c r="B92" s="41" t="s">
        <v>34</v>
      </c>
      <c r="C92" s="41" t="s">
        <v>38</v>
      </c>
      <c r="D92" s="41" t="s">
        <v>72</v>
      </c>
      <c r="E92" s="41" t="s">
        <v>73</v>
      </c>
      <c r="F92" s="37">
        <f>F93+F100+F97</f>
        <v>6508.6</v>
      </c>
    </row>
    <row r="93" spans="1:6" ht="15.75" customHeight="1" thickBot="1" x14ac:dyDescent="0.3">
      <c r="A93" s="142" t="s">
        <v>218</v>
      </c>
      <c r="B93" s="42" t="s">
        <v>34</v>
      </c>
      <c r="C93" s="42" t="s">
        <v>38</v>
      </c>
      <c r="D93" s="42" t="s">
        <v>220</v>
      </c>
      <c r="E93" s="42" t="s">
        <v>73</v>
      </c>
      <c r="F93" s="38">
        <f>F94</f>
        <v>3611.8</v>
      </c>
    </row>
    <row r="94" spans="1:6" ht="15.75" customHeight="1" thickBot="1" x14ac:dyDescent="0.3">
      <c r="A94" s="141" t="s">
        <v>219</v>
      </c>
      <c r="B94" s="42" t="s">
        <v>34</v>
      </c>
      <c r="C94" s="42" t="s">
        <v>38</v>
      </c>
      <c r="D94" s="42" t="s">
        <v>221</v>
      </c>
      <c r="E94" s="42" t="s">
        <v>73</v>
      </c>
      <c r="F94" s="38">
        <f>F95</f>
        <v>3611.8</v>
      </c>
    </row>
    <row r="95" spans="1:6" ht="15.75" customHeight="1" thickBot="1" x14ac:dyDescent="0.3">
      <c r="A95" s="133" t="s">
        <v>61</v>
      </c>
      <c r="B95" s="42" t="s">
        <v>34</v>
      </c>
      <c r="C95" s="42" t="s">
        <v>38</v>
      </c>
      <c r="D95" s="42" t="s">
        <v>221</v>
      </c>
      <c r="E95" s="42">
        <v>200</v>
      </c>
      <c r="F95" s="38">
        <f>F96</f>
        <v>3611.8</v>
      </c>
    </row>
    <row r="96" spans="1:6" ht="15.75" customHeight="1" thickBot="1" x14ac:dyDescent="0.3">
      <c r="A96" s="133" t="s">
        <v>62</v>
      </c>
      <c r="B96" s="42" t="s">
        <v>34</v>
      </c>
      <c r="C96" s="42" t="s">
        <v>38</v>
      </c>
      <c r="D96" s="42" t="s">
        <v>221</v>
      </c>
      <c r="E96" s="42">
        <v>240</v>
      </c>
      <c r="F96" s="38">
        <v>3611.8</v>
      </c>
    </row>
    <row r="97" spans="1:6" ht="15.75" customHeight="1" thickBot="1" x14ac:dyDescent="0.3">
      <c r="A97" s="150" t="s">
        <v>259</v>
      </c>
      <c r="B97" s="42" t="s">
        <v>34</v>
      </c>
      <c r="C97" s="42" t="s">
        <v>38</v>
      </c>
      <c r="D97" s="42" t="s">
        <v>220</v>
      </c>
      <c r="E97" s="42" t="s">
        <v>73</v>
      </c>
      <c r="F97" s="38">
        <f>F98</f>
        <v>5.4</v>
      </c>
    </row>
    <row r="98" spans="1:6" ht="15.75" customHeight="1" thickBot="1" x14ac:dyDescent="0.3">
      <c r="A98" s="150" t="s">
        <v>61</v>
      </c>
      <c r="B98" s="42" t="s">
        <v>34</v>
      </c>
      <c r="C98" s="42" t="s">
        <v>38</v>
      </c>
      <c r="D98" s="42" t="s">
        <v>258</v>
      </c>
      <c r="E98" s="42" t="s">
        <v>80</v>
      </c>
      <c r="F98" s="38">
        <f>F99</f>
        <v>5.4</v>
      </c>
    </row>
    <row r="99" spans="1:6" ht="15.75" customHeight="1" thickBot="1" x14ac:dyDescent="0.3">
      <c r="A99" s="150" t="s">
        <v>62</v>
      </c>
      <c r="B99" s="42" t="s">
        <v>34</v>
      </c>
      <c r="C99" s="42" t="s">
        <v>38</v>
      </c>
      <c r="D99" s="42" t="s">
        <v>258</v>
      </c>
      <c r="E99" s="42" t="s">
        <v>188</v>
      </c>
      <c r="F99" s="38">
        <v>5.4</v>
      </c>
    </row>
    <row r="100" spans="1:6" ht="32.25" customHeight="1" thickBot="1" x14ac:dyDescent="0.3">
      <c r="A100" s="133" t="s">
        <v>222</v>
      </c>
      <c r="B100" s="42" t="s">
        <v>34</v>
      </c>
      <c r="C100" s="42" t="s">
        <v>38</v>
      </c>
      <c r="D100" s="42" t="s">
        <v>193</v>
      </c>
      <c r="E100" s="42" t="s">
        <v>73</v>
      </c>
      <c r="F100" s="38">
        <f>F101</f>
        <v>2891.4</v>
      </c>
    </row>
    <row r="101" spans="1:6" ht="15.75" customHeight="1" thickBot="1" x14ac:dyDescent="0.3">
      <c r="A101" s="133" t="s">
        <v>61</v>
      </c>
      <c r="B101" s="42" t="s">
        <v>34</v>
      </c>
      <c r="C101" s="42" t="s">
        <v>38</v>
      </c>
      <c r="D101" s="42" t="s">
        <v>223</v>
      </c>
      <c r="E101" s="42" t="s">
        <v>80</v>
      </c>
      <c r="F101" s="38">
        <f>F102</f>
        <v>2891.4</v>
      </c>
    </row>
    <row r="102" spans="1:6" ht="18.75" customHeight="1" thickBot="1" x14ac:dyDescent="0.3">
      <c r="A102" s="133" t="s">
        <v>62</v>
      </c>
      <c r="B102" s="42" t="s">
        <v>34</v>
      </c>
      <c r="C102" s="42" t="s">
        <v>38</v>
      </c>
      <c r="D102" s="42" t="s">
        <v>223</v>
      </c>
      <c r="E102" s="42" t="s">
        <v>188</v>
      </c>
      <c r="F102" s="38">
        <v>2891.4</v>
      </c>
    </row>
    <row r="103" spans="1:6" ht="22.5" hidden="1" customHeight="1" thickBot="1" x14ac:dyDescent="0.3">
      <c r="A103" s="28" t="s">
        <v>19</v>
      </c>
      <c r="B103" s="41" t="s">
        <v>34</v>
      </c>
      <c r="C103" s="41">
        <v>12</v>
      </c>
      <c r="D103" s="41" t="s">
        <v>72</v>
      </c>
      <c r="E103" s="41" t="s">
        <v>73</v>
      </c>
      <c r="F103" s="37">
        <f>F104</f>
        <v>0</v>
      </c>
    </row>
    <row r="104" spans="1:6" ht="30" hidden="1" customHeight="1" thickBot="1" x14ac:dyDescent="0.3">
      <c r="A104" s="27" t="s">
        <v>224</v>
      </c>
      <c r="B104" s="42" t="s">
        <v>34</v>
      </c>
      <c r="C104" s="42">
        <v>12</v>
      </c>
      <c r="D104" s="42" t="s">
        <v>193</v>
      </c>
      <c r="E104" s="42" t="s">
        <v>73</v>
      </c>
      <c r="F104" s="38">
        <f>F105</f>
        <v>0</v>
      </c>
    </row>
    <row r="105" spans="1:6" ht="18.75" hidden="1" customHeight="1" thickBot="1" x14ac:dyDescent="0.3">
      <c r="A105" s="134" t="s">
        <v>66</v>
      </c>
      <c r="B105" s="42" t="s">
        <v>34</v>
      </c>
      <c r="C105" s="42">
        <v>12</v>
      </c>
      <c r="D105" s="42" t="s">
        <v>225</v>
      </c>
      <c r="E105" s="42" t="s">
        <v>73</v>
      </c>
      <c r="F105" s="38">
        <f>F106</f>
        <v>0</v>
      </c>
    </row>
    <row r="106" spans="1:6" ht="18.75" hidden="1" customHeight="1" thickBot="1" x14ac:dyDescent="0.3">
      <c r="A106" s="26" t="s">
        <v>51</v>
      </c>
      <c r="B106" s="42" t="s">
        <v>34</v>
      </c>
      <c r="C106" s="42">
        <v>12</v>
      </c>
      <c r="D106" s="42" t="s">
        <v>226</v>
      </c>
      <c r="E106" s="42" t="s">
        <v>73</v>
      </c>
      <c r="F106" s="38">
        <f>F107</f>
        <v>0</v>
      </c>
    </row>
    <row r="107" spans="1:6" ht="33" hidden="1" customHeight="1" thickBot="1" x14ac:dyDescent="0.3">
      <c r="A107" s="133" t="s">
        <v>61</v>
      </c>
      <c r="B107" s="42" t="s">
        <v>34</v>
      </c>
      <c r="C107" s="42">
        <v>12</v>
      </c>
      <c r="D107" s="42" t="s">
        <v>226</v>
      </c>
      <c r="E107" s="42">
        <v>200</v>
      </c>
      <c r="F107" s="38">
        <f>F108</f>
        <v>0</v>
      </c>
    </row>
    <row r="108" spans="1:6" ht="17.25" hidden="1" customHeight="1" thickBot="1" x14ac:dyDescent="0.3">
      <c r="A108" s="133" t="s">
        <v>62</v>
      </c>
      <c r="B108" s="42" t="s">
        <v>34</v>
      </c>
      <c r="C108" s="42">
        <v>12</v>
      </c>
      <c r="D108" s="42" t="s">
        <v>226</v>
      </c>
      <c r="E108" s="42">
        <v>240</v>
      </c>
      <c r="F108" s="38">
        <v>0</v>
      </c>
    </row>
    <row r="109" spans="1:6" ht="17.25" customHeight="1" thickBot="1" x14ac:dyDescent="0.3">
      <c r="A109" s="34" t="s">
        <v>20</v>
      </c>
      <c r="B109" s="40" t="s">
        <v>37</v>
      </c>
      <c r="C109" s="40" t="s">
        <v>32</v>
      </c>
      <c r="D109" s="40" t="s">
        <v>72</v>
      </c>
      <c r="E109" s="40" t="s">
        <v>73</v>
      </c>
      <c r="F109" s="121">
        <f>F110+F123+F119</f>
        <v>17110.900000000001</v>
      </c>
    </row>
    <row r="110" spans="1:6" ht="17.25" customHeight="1" thickBot="1" x14ac:dyDescent="0.3">
      <c r="A110" s="7" t="s">
        <v>21</v>
      </c>
      <c r="B110" s="41" t="s">
        <v>37</v>
      </c>
      <c r="C110" s="41" t="s">
        <v>31</v>
      </c>
      <c r="D110" s="41" t="s">
        <v>72</v>
      </c>
      <c r="E110" s="41" t="s">
        <v>73</v>
      </c>
      <c r="F110" s="37">
        <f>F111</f>
        <v>906.7</v>
      </c>
    </row>
    <row r="111" spans="1:6" ht="18.75" customHeight="1" thickBot="1" x14ac:dyDescent="0.3">
      <c r="A111" s="143" t="s">
        <v>227</v>
      </c>
      <c r="B111" s="42" t="s">
        <v>37</v>
      </c>
      <c r="C111" s="42" t="s">
        <v>31</v>
      </c>
      <c r="D111" s="42" t="s">
        <v>193</v>
      </c>
      <c r="E111" s="42" t="s">
        <v>73</v>
      </c>
      <c r="F111" s="38">
        <f>F116+F112</f>
        <v>906.7</v>
      </c>
    </row>
    <row r="112" spans="1:6" ht="18.75" customHeight="1" thickBot="1" x14ac:dyDescent="0.3">
      <c r="A112" s="28" t="s">
        <v>200</v>
      </c>
      <c r="B112" s="41" t="s">
        <v>37</v>
      </c>
      <c r="C112" s="41" t="s">
        <v>31</v>
      </c>
      <c r="D112" s="41" t="s">
        <v>201</v>
      </c>
      <c r="E112" s="41" t="s">
        <v>73</v>
      </c>
      <c r="F112" s="37">
        <f>F113</f>
        <v>4</v>
      </c>
    </row>
    <row r="113" spans="1:6" ht="18.75" customHeight="1" thickBot="1" x14ac:dyDescent="0.3">
      <c r="A113" s="27" t="s">
        <v>266</v>
      </c>
      <c r="B113" s="42" t="s">
        <v>37</v>
      </c>
      <c r="C113" s="42" t="s">
        <v>31</v>
      </c>
      <c r="D113" s="42" t="s">
        <v>202</v>
      </c>
      <c r="E113" s="42" t="s">
        <v>73</v>
      </c>
      <c r="F113" s="38">
        <f>F114</f>
        <v>4</v>
      </c>
    </row>
    <row r="114" spans="1:6" ht="18.75" customHeight="1" thickBot="1" x14ac:dyDescent="0.3">
      <c r="A114" s="27" t="s">
        <v>267</v>
      </c>
      <c r="B114" s="42" t="s">
        <v>37</v>
      </c>
      <c r="C114" s="42" t="s">
        <v>31</v>
      </c>
      <c r="D114" s="42" t="s">
        <v>202</v>
      </c>
      <c r="E114" s="42" t="s">
        <v>268</v>
      </c>
      <c r="F114" s="38">
        <f>F115</f>
        <v>4</v>
      </c>
    </row>
    <row r="115" spans="1:6" ht="18.75" customHeight="1" thickBot="1" x14ac:dyDescent="0.3">
      <c r="A115" s="153" t="s">
        <v>59</v>
      </c>
      <c r="B115" s="42" t="s">
        <v>37</v>
      </c>
      <c r="C115" s="42" t="s">
        <v>31</v>
      </c>
      <c r="D115" s="42" t="s">
        <v>202</v>
      </c>
      <c r="E115" s="42" t="s">
        <v>269</v>
      </c>
      <c r="F115" s="38">
        <v>4</v>
      </c>
    </row>
    <row r="116" spans="1:6" ht="18.75" customHeight="1" thickBot="1" x14ac:dyDescent="0.3">
      <c r="A116" s="143" t="s">
        <v>228</v>
      </c>
      <c r="B116" s="42" t="s">
        <v>37</v>
      </c>
      <c r="C116" s="42" t="s">
        <v>31</v>
      </c>
      <c r="D116" s="42" t="s">
        <v>229</v>
      </c>
      <c r="E116" s="42" t="s">
        <v>73</v>
      </c>
      <c r="F116" s="38">
        <f>F117</f>
        <v>902.7</v>
      </c>
    </row>
    <row r="117" spans="1:6" ht="18" customHeight="1" thickBot="1" x14ac:dyDescent="0.3">
      <c r="A117" s="27" t="s">
        <v>61</v>
      </c>
      <c r="B117" s="42" t="s">
        <v>37</v>
      </c>
      <c r="C117" s="42" t="s">
        <v>31</v>
      </c>
      <c r="D117" s="42" t="s">
        <v>229</v>
      </c>
      <c r="E117" s="42">
        <v>200</v>
      </c>
      <c r="F117" s="38">
        <f>F118</f>
        <v>902.7</v>
      </c>
    </row>
    <row r="118" spans="1:6" ht="19.5" customHeight="1" thickBot="1" x14ac:dyDescent="0.3">
      <c r="A118" s="134" t="s">
        <v>62</v>
      </c>
      <c r="B118" s="42" t="s">
        <v>37</v>
      </c>
      <c r="C118" s="42" t="s">
        <v>31</v>
      </c>
      <c r="D118" s="42" t="s">
        <v>229</v>
      </c>
      <c r="E118" s="42">
        <v>240</v>
      </c>
      <c r="F118" s="38">
        <v>902.7</v>
      </c>
    </row>
    <row r="119" spans="1:6" ht="19.5" customHeight="1" thickBot="1" x14ac:dyDescent="0.3">
      <c r="A119" s="145" t="s">
        <v>265</v>
      </c>
      <c r="B119" s="41" t="s">
        <v>37</v>
      </c>
      <c r="C119" s="41" t="s">
        <v>33</v>
      </c>
      <c r="D119" s="41" t="s">
        <v>201</v>
      </c>
      <c r="E119" s="146" t="s">
        <v>73</v>
      </c>
      <c r="F119" s="147">
        <f>F120</f>
        <v>339.4</v>
      </c>
    </row>
    <row r="120" spans="1:6" ht="47.25" customHeight="1" thickBot="1" x14ac:dyDescent="0.3">
      <c r="A120" s="150" t="s">
        <v>57</v>
      </c>
      <c r="B120" s="42" t="s">
        <v>37</v>
      </c>
      <c r="C120" s="42" t="s">
        <v>33</v>
      </c>
      <c r="D120" s="42" t="s">
        <v>202</v>
      </c>
      <c r="E120" s="42" t="s">
        <v>73</v>
      </c>
      <c r="F120" s="188">
        <f>F121</f>
        <v>339.4</v>
      </c>
    </row>
    <row r="121" spans="1:6" ht="19.5" customHeight="1" thickBot="1" x14ac:dyDescent="0.3">
      <c r="A121" s="27" t="s">
        <v>58</v>
      </c>
      <c r="B121" s="42" t="s">
        <v>37</v>
      </c>
      <c r="C121" s="42" t="s">
        <v>33</v>
      </c>
      <c r="D121" s="42" t="s">
        <v>202</v>
      </c>
      <c r="E121" s="42">
        <v>500</v>
      </c>
      <c r="F121" s="188">
        <f>F122</f>
        <v>339.4</v>
      </c>
    </row>
    <row r="122" spans="1:6" ht="19.5" customHeight="1" thickBot="1" x14ac:dyDescent="0.3">
      <c r="A122" s="153" t="s">
        <v>59</v>
      </c>
      <c r="B122" s="42" t="s">
        <v>37</v>
      </c>
      <c r="C122" s="42" t="s">
        <v>33</v>
      </c>
      <c r="D122" s="42" t="s">
        <v>202</v>
      </c>
      <c r="E122" s="42">
        <v>540</v>
      </c>
      <c r="F122" s="188">
        <v>339.4</v>
      </c>
    </row>
    <row r="123" spans="1:6" ht="19.5" customHeight="1" thickBot="1" x14ac:dyDescent="0.3">
      <c r="A123" s="7" t="s">
        <v>22</v>
      </c>
      <c r="B123" s="41" t="s">
        <v>37</v>
      </c>
      <c r="C123" s="41" t="s">
        <v>36</v>
      </c>
      <c r="D123" s="41" t="s">
        <v>72</v>
      </c>
      <c r="E123" s="41" t="s">
        <v>73</v>
      </c>
      <c r="F123" s="37">
        <f>F124</f>
        <v>15864.8</v>
      </c>
    </row>
    <row r="124" spans="1:6" ht="21" customHeight="1" thickBot="1" x14ac:dyDescent="0.3">
      <c r="A124" s="134" t="s">
        <v>230</v>
      </c>
      <c r="B124" s="42" t="s">
        <v>37</v>
      </c>
      <c r="C124" s="42" t="s">
        <v>36</v>
      </c>
      <c r="D124" s="42" t="s">
        <v>193</v>
      </c>
      <c r="E124" s="42" t="s">
        <v>73</v>
      </c>
      <c r="F124" s="38">
        <f>F125</f>
        <v>15864.8</v>
      </c>
    </row>
    <row r="125" spans="1:6" ht="21" customHeight="1" thickBot="1" x14ac:dyDescent="0.3">
      <c r="A125" s="134" t="s">
        <v>231</v>
      </c>
      <c r="B125" s="42" t="s">
        <v>37</v>
      </c>
      <c r="C125" s="42" t="s">
        <v>36</v>
      </c>
      <c r="D125" s="42" t="s">
        <v>232</v>
      </c>
      <c r="E125" s="42" t="s">
        <v>73</v>
      </c>
      <c r="F125" s="38">
        <f>F126+F131+F134+F142+F136+F128+F139</f>
        <v>15864.8</v>
      </c>
    </row>
    <row r="126" spans="1:6" ht="21" customHeight="1" thickBot="1" x14ac:dyDescent="0.3">
      <c r="A126" s="134" t="s">
        <v>61</v>
      </c>
      <c r="B126" s="42" t="s">
        <v>37</v>
      </c>
      <c r="C126" s="42" t="s">
        <v>36</v>
      </c>
      <c r="D126" s="42" t="s">
        <v>233</v>
      </c>
      <c r="E126" s="42">
        <v>200</v>
      </c>
      <c r="F126" s="38">
        <f>F127</f>
        <v>4543.7</v>
      </c>
    </row>
    <row r="127" spans="1:6" ht="26.25" customHeight="1" thickBot="1" x14ac:dyDescent="0.3">
      <c r="A127" s="134" t="s">
        <v>62</v>
      </c>
      <c r="B127" s="42" t="s">
        <v>37</v>
      </c>
      <c r="C127" s="42" t="s">
        <v>36</v>
      </c>
      <c r="D127" s="42" t="s">
        <v>233</v>
      </c>
      <c r="E127" s="42">
        <v>240</v>
      </c>
      <c r="F127" s="38">
        <v>4543.7</v>
      </c>
    </row>
    <row r="128" spans="1:6" ht="40.5" customHeight="1" thickBot="1" x14ac:dyDescent="0.3">
      <c r="A128" s="153" t="s">
        <v>274</v>
      </c>
      <c r="B128" s="42" t="s">
        <v>37</v>
      </c>
      <c r="C128" s="42" t="s">
        <v>36</v>
      </c>
      <c r="D128" s="42" t="s">
        <v>272</v>
      </c>
      <c r="E128" s="42" t="s">
        <v>73</v>
      </c>
      <c r="F128" s="38">
        <f>F129</f>
        <v>1843</v>
      </c>
    </row>
    <row r="129" spans="1:6" ht="26.25" customHeight="1" thickBot="1" x14ac:dyDescent="0.3">
      <c r="A129" s="153" t="s">
        <v>61</v>
      </c>
      <c r="B129" s="42" t="s">
        <v>37</v>
      </c>
      <c r="C129" s="42" t="s">
        <v>36</v>
      </c>
      <c r="D129" s="42" t="s">
        <v>272</v>
      </c>
      <c r="E129" s="42" t="s">
        <v>80</v>
      </c>
      <c r="F129" s="38">
        <f>F130</f>
        <v>1843</v>
      </c>
    </row>
    <row r="130" spans="1:6" ht="26.25" customHeight="1" thickBot="1" x14ac:dyDescent="0.3">
      <c r="A130" s="153" t="s">
        <v>62</v>
      </c>
      <c r="B130" s="42" t="s">
        <v>37</v>
      </c>
      <c r="C130" s="42" t="s">
        <v>36</v>
      </c>
      <c r="D130" s="42" t="s">
        <v>272</v>
      </c>
      <c r="E130" s="42" t="s">
        <v>188</v>
      </c>
      <c r="F130" s="38">
        <v>1843</v>
      </c>
    </row>
    <row r="131" spans="1:6" ht="32.25" customHeight="1" thickBot="1" x14ac:dyDescent="0.3">
      <c r="A131" s="153" t="s">
        <v>275</v>
      </c>
      <c r="B131" s="42" t="s">
        <v>37</v>
      </c>
      <c r="C131" s="42" t="s">
        <v>36</v>
      </c>
      <c r="D131" s="42" t="s">
        <v>273</v>
      </c>
      <c r="E131" s="42" t="s">
        <v>73</v>
      </c>
      <c r="F131" s="38">
        <f>F132</f>
        <v>2416.6</v>
      </c>
    </row>
    <row r="132" spans="1:6" ht="23.25" customHeight="1" thickBot="1" x14ac:dyDescent="0.3">
      <c r="A132" s="153" t="s">
        <v>61</v>
      </c>
      <c r="B132" s="42" t="s">
        <v>37</v>
      </c>
      <c r="C132" s="42" t="s">
        <v>36</v>
      </c>
      <c r="D132" s="42" t="s">
        <v>273</v>
      </c>
      <c r="E132" s="42" t="s">
        <v>80</v>
      </c>
      <c r="F132" s="38">
        <f>F133</f>
        <v>2416.6</v>
      </c>
    </row>
    <row r="133" spans="1:6" ht="23.25" customHeight="1" thickBot="1" x14ac:dyDescent="0.3">
      <c r="A133" s="153" t="s">
        <v>62</v>
      </c>
      <c r="B133" s="42" t="s">
        <v>37</v>
      </c>
      <c r="C133" s="42" t="s">
        <v>36</v>
      </c>
      <c r="D133" s="42" t="s">
        <v>273</v>
      </c>
      <c r="E133" s="42" t="s">
        <v>188</v>
      </c>
      <c r="F133" s="38">
        <v>2416.6</v>
      </c>
    </row>
    <row r="134" spans="1:6" ht="62.25" customHeight="1" thickBot="1" x14ac:dyDescent="0.3">
      <c r="A134" s="153" t="s">
        <v>244</v>
      </c>
      <c r="B134" s="42" t="s">
        <v>37</v>
      </c>
      <c r="C134" s="42" t="s">
        <v>36</v>
      </c>
      <c r="D134" s="42" t="s">
        <v>245</v>
      </c>
      <c r="E134" s="42" t="s">
        <v>80</v>
      </c>
      <c r="F134" s="38">
        <f>F135</f>
        <v>4852.8999999999996</v>
      </c>
    </row>
    <row r="135" spans="1:6" ht="20.25" customHeight="1" thickBot="1" x14ac:dyDescent="0.3">
      <c r="A135" s="134" t="s">
        <v>62</v>
      </c>
      <c r="B135" s="42" t="s">
        <v>37</v>
      </c>
      <c r="C135" s="42" t="s">
        <v>36</v>
      </c>
      <c r="D135" s="42" t="s">
        <v>245</v>
      </c>
      <c r="E135" s="42">
        <v>240</v>
      </c>
      <c r="F135" s="38">
        <v>4852.8999999999996</v>
      </c>
    </row>
    <row r="136" spans="1:6" ht="32.25" customHeight="1" thickBot="1" x14ac:dyDescent="0.3">
      <c r="A136" s="153" t="s">
        <v>270</v>
      </c>
      <c r="B136" s="42" t="s">
        <v>37</v>
      </c>
      <c r="C136" s="42" t="s">
        <v>36</v>
      </c>
      <c r="D136" s="42" t="s">
        <v>271</v>
      </c>
      <c r="E136" s="42" t="s">
        <v>73</v>
      </c>
      <c r="F136" s="38">
        <f>F137</f>
        <v>2000</v>
      </c>
    </row>
    <row r="137" spans="1:6" ht="20.25" customHeight="1" thickBot="1" x14ac:dyDescent="0.3">
      <c r="A137" s="153" t="s">
        <v>61</v>
      </c>
      <c r="B137" s="42" t="s">
        <v>37</v>
      </c>
      <c r="C137" s="42" t="s">
        <v>36</v>
      </c>
      <c r="D137" s="42" t="s">
        <v>271</v>
      </c>
      <c r="E137" s="42" t="s">
        <v>80</v>
      </c>
      <c r="F137" s="38">
        <f>F138</f>
        <v>2000</v>
      </c>
    </row>
    <row r="138" spans="1:6" ht="20.25" customHeight="1" thickBot="1" x14ac:dyDescent="0.3">
      <c r="A138" s="153" t="s">
        <v>62</v>
      </c>
      <c r="B138" s="42" t="s">
        <v>37</v>
      </c>
      <c r="C138" s="42" t="s">
        <v>36</v>
      </c>
      <c r="D138" s="42" t="s">
        <v>271</v>
      </c>
      <c r="E138" s="42" t="s">
        <v>188</v>
      </c>
      <c r="F138" s="38">
        <v>2000</v>
      </c>
    </row>
    <row r="139" spans="1:6" ht="20.25" customHeight="1" thickBot="1" x14ac:dyDescent="0.3">
      <c r="A139" s="153" t="s">
        <v>189</v>
      </c>
      <c r="B139" s="42" t="s">
        <v>37</v>
      </c>
      <c r="C139" s="42" t="s">
        <v>36</v>
      </c>
      <c r="D139" s="42" t="s">
        <v>193</v>
      </c>
      <c r="E139" s="42" t="s">
        <v>73</v>
      </c>
      <c r="F139" s="38">
        <f>F140</f>
        <v>177</v>
      </c>
    </row>
    <row r="140" spans="1:6" ht="20.25" customHeight="1" thickBot="1" x14ac:dyDescent="0.3">
      <c r="A140" s="153" t="s">
        <v>61</v>
      </c>
      <c r="B140" s="42" t="s">
        <v>37</v>
      </c>
      <c r="C140" s="42" t="s">
        <v>36</v>
      </c>
      <c r="D140" s="42" t="s">
        <v>234</v>
      </c>
      <c r="E140" s="42" t="s">
        <v>80</v>
      </c>
      <c r="F140" s="38">
        <f>F141</f>
        <v>177</v>
      </c>
    </row>
    <row r="141" spans="1:6" ht="20.25" customHeight="1" thickBot="1" x14ac:dyDescent="0.3">
      <c r="A141" s="153" t="s">
        <v>62</v>
      </c>
      <c r="B141" s="42" t="s">
        <v>37</v>
      </c>
      <c r="C141" s="42" t="s">
        <v>36</v>
      </c>
      <c r="D141" s="42" t="s">
        <v>234</v>
      </c>
      <c r="E141" s="42" t="s">
        <v>188</v>
      </c>
      <c r="F141" s="38">
        <v>177</v>
      </c>
    </row>
    <row r="142" spans="1:6" ht="50.25" customHeight="1" thickBot="1" x14ac:dyDescent="0.3">
      <c r="A142" s="150" t="s">
        <v>57</v>
      </c>
      <c r="B142" s="42" t="s">
        <v>37</v>
      </c>
      <c r="C142" s="42" t="s">
        <v>36</v>
      </c>
      <c r="D142" s="42" t="s">
        <v>193</v>
      </c>
      <c r="E142" s="42" t="s">
        <v>73</v>
      </c>
      <c r="F142" s="38">
        <f>F143</f>
        <v>31.6</v>
      </c>
    </row>
    <row r="143" spans="1:6" ht="20.25" customHeight="1" thickBot="1" x14ac:dyDescent="0.3">
      <c r="A143" s="27" t="s">
        <v>58</v>
      </c>
      <c r="B143" s="42" t="s">
        <v>37</v>
      </c>
      <c r="C143" s="42" t="s">
        <v>36</v>
      </c>
      <c r="D143" s="42" t="s">
        <v>202</v>
      </c>
      <c r="E143" s="42" t="s">
        <v>80</v>
      </c>
      <c r="F143" s="38">
        <f>F144</f>
        <v>31.6</v>
      </c>
    </row>
    <row r="144" spans="1:6" ht="18" customHeight="1" thickBot="1" x14ac:dyDescent="0.3">
      <c r="A144" s="153" t="s">
        <v>59</v>
      </c>
      <c r="B144" s="42" t="s">
        <v>37</v>
      </c>
      <c r="C144" s="42" t="s">
        <v>36</v>
      </c>
      <c r="D144" s="42" t="s">
        <v>202</v>
      </c>
      <c r="E144" s="42" t="s">
        <v>188</v>
      </c>
      <c r="F144" s="38">
        <v>31.6</v>
      </c>
    </row>
    <row r="145" spans="1:6" ht="20.25" customHeight="1" thickBot="1" x14ac:dyDescent="0.3">
      <c r="A145" s="191" t="s">
        <v>278</v>
      </c>
      <c r="B145" s="193" t="s">
        <v>277</v>
      </c>
      <c r="C145" s="193" t="s">
        <v>32</v>
      </c>
      <c r="D145" s="193" t="s">
        <v>72</v>
      </c>
      <c r="E145" s="193" t="s">
        <v>73</v>
      </c>
      <c r="F145" s="194">
        <f>F146</f>
        <v>60.9</v>
      </c>
    </row>
    <row r="146" spans="1:6" ht="20.25" customHeight="1" thickBot="1" x14ac:dyDescent="0.3">
      <c r="A146" s="153" t="s">
        <v>280</v>
      </c>
      <c r="B146" s="42" t="s">
        <v>277</v>
      </c>
      <c r="C146" s="42" t="s">
        <v>277</v>
      </c>
      <c r="D146" s="42" t="s">
        <v>72</v>
      </c>
      <c r="E146" s="42" t="s">
        <v>73</v>
      </c>
      <c r="F146" s="38">
        <f>F147</f>
        <v>60.9</v>
      </c>
    </row>
    <row r="147" spans="1:6" ht="33" customHeight="1" thickBot="1" x14ac:dyDescent="0.3">
      <c r="A147" s="153" t="s">
        <v>281</v>
      </c>
      <c r="B147" s="42" t="s">
        <v>277</v>
      </c>
      <c r="C147" s="42" t="s">
        <v>277</v>
      </c>
      <c r="D147" s="42" t="s">
        <v>282</v>
      </c>
      <c r="E147" s="42" t="s">
        <v>80</v>
      </c>
      <c r="F147" s="38">
        <f>F148</f>
        <v>60.9</v>
      </c>
    </row>
    <row r="148" spans="1:6" ht="20.25" customHeight="1" thickBot="1" x14ac:dyDescent="0.3">
      <c r="A148" s="153" t="s">
        <v>62</v>
      </c>
      <c r="B148" s="42" t="s">
        <v>277</v>
      </c>
      <c r="C148" s="42" t="s">
        <v>277</v>
      </c>
      <c r="D148" s="42" t="s">
        <v>282</v>
      </c>
      <c r="E148" s="42" t="s">
        <v>188</v>
      </c>
      <c r="F148" s="38">
        <v>60.9</v>
      </c>
    </row>
    <row r="149" spans="1:6" ht="18" customHeight="1" thickBot="1" x14ac:dyDescent="0.3">
      <c r="A149" s="32" t="s">
        <v>23</v>
      </c>
      <c r="B149" s="40" t="s">
        <v>39</v>
      </c>
      <c r="C149" s="40" t="s">
        <v>32</v>
      </c>
      <c r="D149" s="40" t="s">
        <v>72</v>
      </c>
      <c r="E149" s="40" t="s">
        <v>73</v>
      </c>
      <c r="F149" s="121">
        <f>F150</f>
        <v>18043.3</v>
      </c>
    </row>
    <row r="150" spans="1:6" ht="20.25" customHeight="1" thickBot="1" x14ac:dyDescent="0.3">
      <c r="A150" s="7" t="s">
        <v>24</v>
      </c>
      <c r="B150" s="41" t="s">
        <v>39</v>
      </c>
      <c r="C150" s="41" t="s">
        <v>31</v>
      </c>
      <c r="D150" s="41" t="s">
        <v>72</v>
      </c>
      <c r="E150" s="41" t="s">
        <v>73</v>
      </c>
      <c r="F150" s="37">
        <f>F151+F164+F161</f>
        <v>18043.3</v>
      </c>
    </row>
    <row r="151" spans="1:6" ht="20.25" customHeight="1" thickBot="1" x14ac:dyDescent="0.3">
      <c r="A151" s="134" t="s">
        <v>235</v>
      </c>
      <c r="B151" s="42" t="s">
        <v>39</v>
      </c>
      <c r="C151" s="42" t="s">
        <v>31</v>
      </c>
      <c r="D151" s="42" t="s">
        <v>193</v>
      </c>
      <c r="E151" s="42" t="s">
        <v>73</v>
      </c>
      <c r="F151" s="38">
        <f>F152</f>
        <v>11872.8</v>
      </c>
    </row>
    <row r="152" spans="1:6" ht="20.25" customHeight="1" thickBot="1" x14ac:dyDescent="0.3">
      <c r="A152" s="134" t="s">
        <v>236</v>
      </c>
      <c r="B152" s="42" t="s">
        <v>39</v>
      </c>
      <c r="C152" s="42" t="s">
        <v>31</v>
      </c>
      <c r="D152" s="42" t="s">
        <v>237</v>
      </c>
      <c r="E152" s="42" t="s">
        <v>73</v>
      </c>
      <c r="F152" s="38">
        <f>F153+F155+F159+F157</f>
        <v>11872.8</v>
      </c>
    </row>
    <row r="153" spans="1:6" ht="48" customHeight="1" thickBot="1" x14ac:dyDescent="0.3">
      <c r="A153" s="134" t="s">
        <v>49</v>
      </c>
      <c r="B153" s="42" t="s">
        <v>39</v>
      </c>
      <c r="C153" s="42" t="s">
        <v>31</v>
      </c>
      <c r="D153" s="42" t="s">
        <v>238</v>
      </c>
      <c r="E153" s="42">
        <v>100</v>
      </c>
      <c r="F153" s="38">
        <f>F154</f>
        <v>8303</v>
      </c>
    </row>
    <row r="154" spans="1:6" ht="20.25" customHeight="1" thickBot="1" x14ac:dyDescent="0.3">
      <c r="A154" s="134" t="s">
        <v>67</v>
      </c>
      <c r="B154" s="42" t="s">
        <v>39</v>
      </c>
      <c r="C154" s="42" t="s">
        <v>31</v>
      </c>
      <c r="D154" s="42" t="s">
        <v>238</v>
      </c>
      <c r="E154" s="42">
        <v>110</v>
      </c>
      <c r="F154" s="38">
        <v>8303</v>
      </c>
    </row>
    <row r="155" spans="1:6" ht="19.5" customHeight="1" thickBot="1" x14ac:dyDescent="0.3">
      <c r="A155" s="134" t="s">
        <v>61</v>
      </c>
      <c r="B155" s="42" t="s">
        <v>39</v>
      </c>
      <c r="C155" s="42" t="s">
        <v>31</v>
      </c>
      <c r="D155" s="42" t="s">
        <v>238</v>
      </c>
      <c r="E155" s="42">
        <v>200</v>
      </c>
      <c r="F155" s="38">
        <f>F156</f>
        <v>3495.8</v>
      </c>
    </row>
    <row r="156" spans="1:6" ht="30.75" customHeight="1" thickBot="1" x14ac:dyDescent="0.3">
      <c r="A156" s="134" t="s">
        <v>62</v>
      </c>
      <c r="B156" s="42" t="s">
        <v>39</v>
      </c>
      <c r="C156" s="42" t="s">
        <v>31</v>
      </c>
      <c r="D156" s="42" t="s">
        <v>238</v>
      </c>
      <c r="E156" s="42">
        <v>240</v>
      </c>
      <c r="F156" s="38">
        <v>3495.8</v>
      </c>
    </row>
    <row r="157" spans="1:6" ht="19.5" customHeight="1" thickBot="1" x14ac:dyDescent="0.3">
      <c r="A157" s="153" t="s">
        <v>253</v>
      </c>
      <c r="B157" s="42" t="s">
        <v>39</v>
      </c>
      <c r="C157" s="42" t="s">
        <v>31</v>
      </c>
      <c r="D157" s="42" t="s">
        <v>238</v>
      </c>
      <c r="E157" s="42" t="s">
        <v>254</v>
      </c>
      <c r="F157" s="38">
        <f>F158</f>
        <v>9</v>
      </c>
    </row>
    <row r="158" spans="1:6" ht="19.5" customHeight="1" thickBot="1" x14ac:dyDescent="0.3">
      <c r="A158" s="153" t="s">
        <v>255</v>
      </c>
      <c r="B158" s="42" t="s">
        <v>39</v>
      </c>
      <c r="C158" s="42" t="s">
        <v>31</v>
      </c>
      <c r="D158" s="42" t="s">
        <v>238</v>
      </c>
      <c r="E158" s="42" t="s">
        <v>256</v>
      </c>
      <c r="F158" s="38">
        <v>9</v>
      </c>
    </row>
    <row r="159" spans="1:6" ht="19.5" customHeight="1" thickBot="1" x14ac:dyDescent="0.3">
      <c r="A159" s="134" t="s">
        <v>55</v>
      </c>
      <c r="B159" s="42" t="s">
        <v>39</v>
      </c>
      <c r="C159" s="42" t="s">
        <v>31</v>
      </c>
      <c r="D159" s="42" t="s">
        <v>238</v>
      </c>
      <c r="E159" s="42">
        <v>800</v>
      </c>
      <c r="F159" s="38">
        <f>F160</f>
        <v>65</v>
      </c>
    </row>
    <row r="160" spans="1:6" ht="18.75" customHeight="1" thickBot="1" x14ac:dyDescent="0.3">
      <c r="A160" s="134" t="s">
        <v>56</v>
      </c>
      <c r="B160" s="42" t="s">
        <v>39</v>
      </c>
      <c r="C160" s="42" t="s">
        <v>31</v>
      </c>
      <c r="D160" s="42" t="s">
        <v>238</v>
      </c>
      <c r="E160" s="42">
        <v>850</v>
      </c>
      <c r="F160" s="125">
        <v>65</v>
      </c>
    </row>
    <row r="161" spans="1:6" ht="18.75" customHeight="1" thickBot="1" x14ac:dyDescent="0.3">
      <c r="A161" s="153" t="s">
        <v>266</v>
      </c>
      <c r="B161" s="42" t="s">
        <v>39</v>
      </c>
      <c r="C161" s="42" t="s">
        <v>31</v>
      </c>
      <c r="D161" s="42" t="s">
        <v>202</v>
      </c>
      <c r="E161" s="42" t="s">
        <v>73</v>
      </c>
      <c r="F161" s="125">
        <f>F162</f>
        <v>1391.2</v>
      </c>
    </row>
    <row r="162" spans="1:6" ht="18.75" customHeight="1" thickBot="1" x14ac:dyDescent="0.3">
      <c r="A162" s="153" t="s">
        <v>267</v>
      </c>
      <c r="B162" s="42" t="s">
        <v>39</v>
      </c>
      <c r="C162" s="42" t="s">
        <v>31</v>
      </c>
      <c r="D162" s="42" t="s">
        <v>202</v>
      </c>
      <c r="E162" s="42" t="s">
        <v>268</v>
      </c>
      <c r="F162" s="125">
        <f>F163</f>
        <v>1391.2</v>
      </c>
    </row>
    <row r="163" spans="1:6" ht="18.75" customHeight="1" thickBot="1" x14ac:dyDescent="0.3">
      <c r="A163" s="153" t="s">
        <v>59</v>
      </c>
      <c r="B163" s="42" t="s">
        <v>39</v>
      </c>
      <c r="C163" s="42" t="s">
        <v>31</v>
      </c>
      <c r="D163" s="42" t="s">
        <v>202</v>
      </c>
      <c r="E163" s="42" t="s">
        <v>269</v>
      </c>
      <c r="F163" s="125">
        <v>1391.2</v>
      </c>
    </row>
    <row r="164" spans="1:6" ht="36.75" customHeight="1" thickBot="1" x14ac:dyDescent="0.3">
      <c r="A164" s="135" t="s">
        <v>68</v>
      </c>
      <c r="B164" s="42" t="s">
        <v>39</v>
      </c>
      <c r="C164" s="42" t="s">
        <v>31</v>
      </c>
      <c r="D164" s="42">
        <v>7000000601</v>
      </c>
      <c r="E164" s="42" t="s">
        <v>73</v>
      </c>
      <c r="F164" s="125">
        <f>F165</f>
        <v>4779.3</v>
      </c>
    </row>
    <row r="165" spans="1:6" ht="18" customHeight="1" thickBot="1" x14ac:dyDescent="0.3">
      <c r="A165" s="135" t="s">
        <v>69</v>
      </c>
      <c r="B165" s="42" t="s">
        <v>39</v>
      </c>
      <c r="C165" s="42" t="s">
        <v>31</v>
      </c>
      <c r="D165" s="42">
        <v>7000000601</v>
      </c>
      <c r="E165" s="42">
        <v>100</v>
      </c>
      <c r="F165" s="125">
        <f>F166</f>
        <v>4779.3</v>
      </c>
    </row>
    <row r="166" spans="1:6" ht="18" customHeight="1" thickBot="1" x14ac:dyDescent="0.3">
      <c r="A166" s="134" t="s">
        <v>67</v>
      </c>
      <c r="B166" s="42" t="s">
        <v>39</v>
      </c>
      <c r="C166" s="42" t="s">
        <v>31</v>
      </c>
      <c r="D166" s="42">
        <v>7000000601</v>
      </c>
      <c r="E166" s="42">
        <v>110</v>
      </c>
      <c r="F166" s="125">
        <v>4779.3</v>
      </c>
    </row>
    <row r="167" spans="1:6" ht="18" customHeight="1" thickBot="1" x14ac:dyDescent="0.3">
      <c r="A167" s="32" t="s">
        <v>25</v>
      </c>
      <c r="B167" s="40">
        <v>10</v>
      </c>
      <c r="C167" s="40" t="s">
        <v>32</v>
      </c>
      <c r="D167" s="40" t="s">
        <v>72</v>
      </c>
      <c r="E167" s="40" t="s">
        <v>73</v>
      </c>
      <c r="F167" s="121">
        <f>F168</f>
        <v>361.8</v>
      </c>
    </row>
    <row r="168" spans="1:6" ht="18" customHeight="1" thickBot="1" x14ac:dyDescent="0.3">
      <c r="A168" s="7" t="s">
        <v>26</v>
      </c>
      <c r="B168" s="41">
        <v>10</v>
      </c>
      <c r="C168" s="41" t="s">
        <v>31</v>
      </c>
      <c r="D168" s="41" t="s">
        <v>72</v>
      </c>
      <c r="E168" s="41" t="s">
        <v>73</v>
      </c>
      <c r="F168" s="37">
        <f>F169</f>
        <v>361.8</v>
      </c>
    </row>
    <row r="169" spans="1:6" ht="33.75" customHeight="1" thickBot="1" x14ac:dyDescent="0.3">
      <c r="A169" s="143" t="s">
        <v>239</v>
      </c>
      <c r="B169" s="42">
        <v>10</v>
      </c>
      <c r="C169" s="42" t="s">
        <v>31</v>
      </c>
      <c r="D169" s="42" t="s">
        <v>193</v>
      </c>
      <c r="E169" s="42" t="s">
        <v>73</v>
      </c>
      <c r="F169" s="38">
        <f>F170</f>
        <v>361.8</v>
      </c>
    </row>
    <row r="170" spans="1:6" ht="15.75" customHeight="1" thickBot="1" x14ac:dyDescent="0.3">
      <c r="A170" s="141" t="s">
        <v>240</v>
      </c>
      <c r="B170" s="42">
        <v>10</v>
      </c>
      <c r="C170" s="42" t="s">
        <v>31</v>
      </c>
      <c r="D170" s="42" t="s">
        <v>252</v>
      </c>
      <c r="E170" s="42" t="s">
        <v>73</v>
      </c>
      <c r="F170" s="38">
        <f>F171</f>
        <v>361.8</v>
      </c>
    </row>
    <row r="171" spans="1:6" ht="15.75" customHeight="1" thickBot="1" x14ac:dyDescent="0.3">
      <c r="A171" s="134" t="s">
        <v>70</v>
      </c>
      <c r="B171" s="42">
        <v>10</v>
      </c>
      <c r="C171" s="42" t="s">
        <v>31</v>
      </c>
      <c r="D171" s="42" t="s">
        <v>252</v>
      </c>
      <c r="E171" s="42">
        <v>300</v>
      </c>
      <c r="F171" s="38">
        <f>F172</f>
        <v>361.8</v>
      </c>
    </row>
    <row r="172" spans="1:6" ht="15.75" customHeight="1" thickBot="1" x14ac:dyDescent="0.3">
      <c r="A172" s="134" t="s">
        <v>71</v>
      </c>
      <c r="B172" s="42">
        <v>10</v>
      </c>
      <c r="C172" s="42" t="s">
        <v>31</v>
      </c>
      <c r="D172" s="42" t="s">
        <v>252</v>
      </c>
      <c r="E172" s="42">
        <v>310</v>
      </c>
      <c r="F172" s="38">
        <v>361.8</v>
      </c>
    </row>
    <row r="173" spans="1:6" ht="15.75" customHeight="1" thickBot="1" x14ac:dyDescent="0.3">
      <c r="A173" s="32" t="s">
        <v>27</v>
      </c>
      <c r="B173" s="40">
        <v>11</v>
      </c>
      <c r="C173" s="40" t="s">
        <v>31</v>
      </c>
      <c r="D173" s="40" t="s">
        <v>72</v>
      </c>
      <c r="E173" s="40" t="s">
        <v>73</v>
      </c>
      <c r="F173" s="121">
        <f>F174</f>
        <v>1841.5</v>
      </c>
    </row>
    <row r="174" spans="1:6" ht="15.75" customHeight="1" thickBot="1" x14ac:dyDescent="0.3">
      <c r="A174" s="134" t="s">
        <v>28</v>
      </c>
      <c r="B174" s="42">
        <v>11</v>
      </c>
      <c r="C174" s="42" t="s">
        <v>31</v>
      </c>
      <c r="D174" s="42" t="s">
        <v>72</v>
      </c>
      <c r="E174" s="42" t="s">
        <v>73</v>
      </c>
      <c r="F174" s="38">
        <f>F175</f>
        <v>1841.5</v>
      </c>
    </row>
    <row r="175" spans="1:6" ht="15.75" customHeight="1" thickBot="1" x14ac:dyDescent="0.3">
      <c r="A175" s="142" t="s">
        <v>241</v>
      </c>
      <c r="B175" s="42">
        <v>11</v>
      </c>
      <c r="C175" s="42" t="s">
        <v>31</v>
      </c>
      <c r="D175" s="42" t="s">
        <v>193</v>
      </c>
      <c r="E175" s="42" t="s">
        <v>73</v>
      </c>
      <c r="F175" s="38">
        <f>F176</f>
        <v>1841.5</v>
      </c>
    </row>
    <row r="176" spans="1:6" ht="16.5" customHeight="1" thickBot="1" x14ac:dyDescent="0.3">
      <c r="A176" s="141" t="s">
        <v>236</v>
      </c>
      <c r="B176" s="42">
        <v>11</v>
      </c>
      <c r="C176" s="42" t="s">
        <v>31</v>
      </c>
      <c r="D176" s="42" t="s">
        <v>242</v>
      </c>
      <c r="E176" s="42" t="s">
        <v>73</v>
      </c>
      <c r="F176" s="125">
        <f>F177+F179</f>
        <v>1841.5</v>
      </c>
    </row>
    <row r="177" spans="1:6" ht="48" customHeight="1" thickBot="1" x14ac:dyDescent="0.3">
      <c r="A177" s="134" t="s">
        <v>49</v>
      </c>
      <c r="B177" s="42">
        <v>11</v>
      </c>
      <c r="C177" s="42" t="s">
        <v>31</v>
      </c>
      <c r="D177" s="42" t="s">
        <v>243</v>
      </c>
      <c r="E177" s="42">
        <v>100</v>
      </c>
      <c r="F177" s="38">
        <f>F178</f>
        <v>1841.5</v>
      </c>
    </row>
    <row r="178" spans="1:6" ht="18" customHeight="1" thickBot="1" x14ac:dyDescent="0.3">
      <c r="A178" s="134" t="s">
        <v>67</v>
      </c>
      <c r="B178" s="42">
        <v>11</v>
      </c>
      <c r="C178" s="42" t="s">
        <v>31</v>
      </c>
      <c r="D178" s="42" t="s">
        <v>243</v>
      </c>
      <c r="E178" s="42">
        <v>110</v>
      </c>
      <c r="F178" s="38">
        <v>1841.5</v>
      </c>
    </row>
    <row r="179" spans="1:6" ht="21" hidden="1" customHeight="1" thickBot="1" x14ac:dyDescent="0.3">
      <c r="A179" s="134" t="s">
        <v>61</v>
      </c>
      <c r="B179" s="42">
        <v>11</v>
      </c>
      <c r="C179" s="42" t="s">
        <v>31</v>
      </c>
      <c r="D179" s="42" t="s">
        <v>243</v>
      </c>
      <c r="E179" s="42">
        <v>200</v>
      </c>
      <c r="F179" s="38">
        <f>F180</f>
        <v>0</v>
      </c>
    </row>
    <row r="180" spans="1:6" ht="16.5" hidden="1" thickBot="1" x14ac:dyDescent="0.3">
      <c r="A180" s="134" t="s">
        <v>62</v>
      </c>
      <c r="B180" s="42">
        <v>11</v>
      </c>
      <c r="C180" s="42" t="s">
        <v>31</v>
      </c>
      <c r="D180" s="42" t="s">
        <v>243</v>
      </c>
      <c r="E180" s="42">
        <v>240</v>
      </c>
      <c r="F180" s="125">
        <v>0</v>
      </c>
    </row>
    <row r="181" spans="1:6" ht="15.75" thickBot="1" x14ac:dyDescent="0.3">
      <c r="A181" s="127" t="s">
        <v>29</v>
      </c>
      <c r="B181" s="129"/>
      <c r="C181" s="128"/>
      <c r="D181" s="129"/>
      <c r="E181" s="128"/>
      <c r="F181" s="130">
        <f>F173+F167+F149+F145+F109+F87+F64+F56+F13</f>
        <v>66062.399999999994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80"/>
  <sheetViews>
    <sheetView workbookViewId="0">
      <selection activeCell="A23" sqref="A23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3" t="s">
        <v>293</v>
      </c>
      <c r="B1" s="203"/>
      <c r="C1" s="203"/>
      <c r="D1" s="203"/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customHeight="1" x14ac:dyDescent="0.25">
      <c r="A6" s="205" t="s">
        <v>78</v>
      </c>
      <c r="B6" s="205"/>
      <c r="C6" s="205"/>
      <c r="D6" s="205"/>
    </row>
    <row r="7" spans="1:4" ht="15.75" customHeight="1" x14ac:dyDescent="0.25">
      <c r="A7" s="205" t="s">
        <v>79</v>
      </c>
      <c r="B7" s="205"/>
      <c r="C7" s="205"/>
      <c r="D7" s="205"/>
    </row>
    <row r="8" spans="1:4" ht="15.75" customHeight="1" x14ac:dyDescent="0.25">
      <c r="A8" s="205" t="s">
        <v>246</v>
      </c>
      <c r="B8" s="205"/>
      <c r="C8" s="205"/>
      <c r="D8" s="205"/>
    </row>
    <row r="9" spans="1:4" ht="16.5" thickBot="1" x14ac:dyDescent="0.3">
      <c r="A9" s="36"/>
      <c r="B9" s="209" t="s">
        <v>3</v>
      </c>
      <c r="C9" s="209"/>
      <c r="D9" s="209"/>
    </row>
    <row r="10" spans="1:4" ht="32.25" thickBot="1" x14ac:dyDescent="0.3">
      <c r="A10" s="5" t="s">
        <v>4</v>
      </c>
      <c r="B10" s="45" t="s">
        <v>41</v>
      </c>
      <c r="C10" s="45" t="s">
        <v>42</v>
      </c>
      <c r="D10" s="17" t="s">
        <v>247</v>
      </c>
    </row>
    <row r="11" spans="1:4" s="149" customFormat="1" ht="32.25" thickBot="1" x14ac:dyDescent="0.3">
      <c r="A11" s="148" t="s">
        <v>248</v>
      </c>
      <c r="B11" s="131" t="s">
        <v>193</v>
      </c>
      <c r="C11" s="131" t="s">
        <v>73</v>
      </c>
      <c r="D11" s="123">
        <f>D12+D54+D62+D85+D107+D143+D146+D164+D170</f>
        <v>66062.400000000009</v>
      </c>
    </row>
    <row r="12" spans="1:4" ht="34.5" customHeight="1" thickBot="1" x14ac:dyDescent="0.3">
      <c r="A12" s="24" t="s">
        <v>196</v>
      </c>
      <c r="B12" s="40" t="s">
        <v>72</v>
      </c>
      <c r="C12" s="40" t="s">
        <v>73</v>
      </c>
      <c r="D12" s="121">
        <f>D13+D22+D44+D49</f>
        <v>21213.9</v>
      </c>
    </row>
    <row r="13" spans="1:4" ht="35.25" customHeight="1" thickBot="1" x14ac:dyDescent="0.3">
      <c r="A13" s="22" t="s">
        <v>46</v>
      </c>
      <c r="B13" s="41" t="s">
        <v>72</v>
      </c>
      <c r="C13" s="41" t="s">
        <v>73</v>
      </c>
      <c r="D13" s="37">
        <f>D14+D19</f>
        <v>2848</v>
      </c>
    </row>
    <row r="14" spans="1:4" ht="23.25" customHeight="1" thickBot="1" x14ac:dyDescent="0.3">
      <c r="A14" s="27" t="s">
        <v>47</v>
      </c>
      <c r="B14" s="42" t="s">
        <v>193</v>
      </c>
      <c r="C14" s="42" t="s">
        <v>73</v>
      </c>
      <c r="D14" s="38">
        <f>D15</f>
        <v>2825.1</v>
      </c>
    </row>
    <row r="15" spans="1:4" ht="19.5" customHeight="1" thickBot="1" x14ac:dyDescent="0.3">
      <c r="A15" s="27" t="s">
        <v>47</v>
      </c>
      <c r="B15" s="42" t="s">
        <v>194</v>
      </c>
      <c r="C15" s="42" t="s">
        <v>73</v>
      </c>
      <c r="D15" s="38">
        <f>D16</f>
        <v>2825.1</v>
      </c>
    </row>
    <row r="16" spans="1:4" ht="19.5" customHeight="1" thickBot="1" x14ac:dyDescent="0.3">
      <c r="A16" s="134" t="s">
        <v>48</v>
      </c>
      <c r="B16" s="42" t="s">
        <v>195</v>
      </c>
      <c r="C16" s="42" t="s">
        <v>73</v>
      </c>
      <c r="D16" s="38">
        <f>D17</f>
        <v>2825.1</v>
      </c>
    </row>
    <row r="17" spans="1:4" ht="21.75" customHeight="1" thickBot="1" x14ac:dyDescent="0.3">
      <c r="A17" s="134" t="s">
        <v>49</v>
      </c>
      <c r="B17" s="42" t="s">
        <v>195</v>
      </c>
      <c r="C17" s="42">
        <v>100</v>
      </c>
      <c r="D17" s="38">
        <f>D18</f>
        <v>2825.1</v>
      </c>
    </row>
    <row r="18" spans="1:4" ht="21.75" customHeight="1" thickBot="1" x14ac:dyDescent="0.3">
      <c r="A18" s="26" t="s">
        <v>50</v>
      </c>
      <c r="B18" s="42" t="s">
        <v>195</v>
      </c>
      <c r="C18" s="42">
        <v>120</v>
      </c>
      <c r="D18" s="38">
        <v>2825.1</v>
      </c>
    </row>
    <row r="19" spans="1:4" ht="51.75" customHeight="1" thickBot="1" x14ac:dyDescent="0.3">
      <c r="A19" s="150" t="s">
        <v>286</v>
      </c>
      <c r="B19" s="42" t="s">
        <v>285</v>
      </c>
      <c r="C19" s="42" t="s">
        <v>73</v>
      </c>
      <c r="D19" s="38">
        <v>22.9</v>
      </c>
    </row>
    <row r="20" spans="1:4" ht="48" customHeight="1" thickBot="1" x14ac:dyDescent="0.3">
      <c r="A20" s="27" t="s">
        <v>49</v>
      </c>
      <c r="B20" s="42" t="s">
        <v>285</v>
      </c>
      <c r="C20" s="42">
        <v>100</v>
      </c>
      <c r="D20" s="38">
        <v>22.9</v>
      </c>
    </row>
    <row r="21" spans="1:4" ht="21.75" customHeight="1" thickBot="1" x14ac:dyDescent="0.3">
      <c r="A21" s="153" t="s">
        <v>50</v>
      </c>
      <c r="B21" s="42" t="s">
        <v>285</v>
      </c>
      <c r="C21" s="42">
        <v>120</v>
      </c>
      <c r="D21" s="38">
        <v>22.9</v>
      </c>
    </row>
    <row r="22" spans="1:4" ht="49.5" customHeight="1" thickBot="1" x14ac:dyDescent="0.3">
      <c r="A22" s="28" t="s">
        <v>10</v>
      </c>
      <c r="B22" s="41" t="s">
        <v>72</v>
      </c>
      <c r="C22" s="41" t="s">
        <v>73</v>
      </c>
      <c r="D22" s="37">
        <f>D23+D39</f>
        <v>18247.100000000002</v>
      </c>
    </row>
    <row r="23" spans="1:4" ht="39" customHeight="1" thickBot="1" x14ac:dyDescent="0.3">
      <c r="A23" s="133" t="s">
        <v>250</v>
      </c>
      <c r="B23" s="42" t="s">
        <v>193</v>
      </c>
      <c r="C23" s="42" t="s">
        <v>73</v>
      </c>
      <c r="D23" s="38">
        <f>D24</f>
        <v>18040.7</v>
      </c>
    </row>
    <row r="24" spans="1:4" ht="20.25" customHeight="1" thickBot="1" x14ac:dyDescent="0.3">
      <c r="A24" s="30" t="s">
        <v>51</v>
      </c>
      <c r="B24" s="42" t="s">
        <v>194</v>
      </c>
      <c r="C24" s="42" t="s">
        <v>73</v>
      </c>
      <c r="D24" s="38">
        <f>D25+D28+D34+D31</f>
        <v>18040.7</v>
      </c>
    </row>
    <row r="25" spans="1:4" ht="36" customHeight="1" thickBot="1" x14ac:dyDescent="0.3">
      <c r="A25" s="7" t="s">
        <v>52</v>
      </c>
      <c r="B25" s="41" t="s">
        <v>197</v>
      </c>
      <c r="C25" s="41" t="s">
        <v>73</v>
      </c>
      <c r="D25" s="37">
        <f>D26</f>
        <v>2230.8000000000002</v>
      </c>
    </row>
    <row r="26" spans="1:4" ht="19.5" customHeight="1" thickBot="1" x14ac:dyDescent="0.3">
      <c r="A26" s="26" t="s">
        <v>49</v>
      </c>
      <c r="B26" s="42" t="s">
        <v>197</v>
      </c>
      <c r="C26" s="42">
        <v>100</v>
      </c>
      <c r="D26" s="38">
        <f>D27</f>
        <v>2230.8000000000002</v>
      </c>
    </row>
    <row r="27" spans="1:4" ht="19.5" customHeight="1" thickBot="1" x14ac:dyDescent="0.3">
      <c r="A27" s="27" t="s">
        <v>50</v>
      </c>
      <c r="B27" s="42" t="s">
        <v>197</v>
      </c>
      <c r="C27" s="42">
        <v>120</v>
      </c>
      <c r="D27" s="38">
        <v>2230.8000000000002</v>
      </c>
    </row>
    <row r="28" spans="1:4" ht="30.75" customHeight="1" thickBot="1" x14ac:dyDescent="0.3">
      <c r="A28" s="7" t="s">
        <v>53</v>
      </c>
      <c r="B28" s="41" t="s">
        <v>198</v>
      </c>
      <c r="C28" s="41" t="s">
        <v>73</v>
      </c>
      <c r="D28" s="37">
        <f>D29</f>
        <v>10931.7</v>
      </c>
    </row>
    <row r="29" spans="1:4" ht="23.25" customHeight="1" thickBot="1" x14ac:dyDescent="0.3">
      <c r="A29" s="26" t="s">
        <v>49</v>
      </c>
      <c r="B29" s="42" t="s">
        <v>198</v>
      </c>
      <c r="C29" s="42">
        <v>100</v>
      </c>
      <c r="D29" s="38">
        <f>D30</f>
        <v>10931.7</v>
      </c>
    </row>
    <row r="30" spans="1:4" ht="23.25" customHeight="1" thickBot="1" x14ac:dyDescent="0.3">
      <c r="A30" s="27" t="s">
        <v>50</v>
      </c>
      <c r="B30" s="42" t="s">
        <v>198</v>
      </c>
      <c r="C30" s="42">
        <v>120</v>
      </c>
      <c r="D30" s="38">
        <v>10931.7</v>
      </c>
    </row>
    <row r="31" spans="1:4" ht="23.25" customHeight="1" thickBot="1" x14ac:dyDescent="0.3">
      <c r="A31" s="7" t="s">
        <v>261</v>
      </c>
      <c r="B31" s="41" t="s">
        <v>257</v>
      </c>
      <c r="C31" s="41" t="s">
        <v>73</v>
      </c>
      <c r="D31" s="37">
        <f>D32</f>
        <v>1683.1</v>
      </c>
    </row>
    <row r="32" spans="1:4" ht="23.25" customHeight="1" thickBot="1" x14ac:dyDescent="0.3">
      <c r="A32" s="153" t="s">
        <v>49</v>
      </c>
      <c r="B32" s="42" t="s">
        <v>257</v>
      </c>
      <c r="C32" s="42" t="s">
        <v>260</v>
      </c>
      <c r="D32" s="38">
        <f>D33</f>
        <v>1683.1</v>
      </c>
    </row>
    <row r="33" spans="1:4" ht="23.25" customHeight="1" thickBot="1" x14ac:dyDescent="0.3">
      <c r="A33" s="153" t="s">
        <v>50</v>
      </c>
      <c r="B33" s="42" t="s">
        <v>257</v>
      </c>
      <c r="C33" s="42" t="s">
        <v>262</v>
      </c>
      <c r="D33" s="38">
        <v>1683.1</v>
      </c>
    </row>
    <row r="34" spans="1:4" ht="23.25" customHeight="1" thickBot="1" x14ac:dyDescent="0.3">
      <c r="A34" s="7" t="s">
        <v>54</v>
      </c>
      <c r="B34" s="41" t="s">
        <v>199</v>
      </c>
      <c r="C34" s="41" t="s">
        <v>73</v>
      </c>
      <c r="D34" s="37">
        <f>D35+D37</f>
        <v>3195.1000000000004</v>
      </c>
    </row>
    <row r="35" spans="1:4" ht="30" customHeight="1" thickBot="1" x14ac:dyDescent="0.3">
      <c r="A35" s="26" t="s">
        <v>49</v>
      </c>
      <c r="B35" s="42" t="s">
        <v>199</v>
      </c>
      <c r="C35" s="42">
        <v>200</v>
      </c>
      <c r="D35" s="38">
        <f>D36</f>
        <v>2349.4</v>
      </c>
    </row>
    <row r="36" spans="1:4" ht="18.75" customHeight="1" thickBot="1" x14ac:dyDescent="0.3">
      <c r="A36" s="27" t="s">
        <v>50</v>
      </c>
      <c r="B36" s="42" t="s">
        <v>199</v>
      </c>
      <c r="C36" s="42">
        <v>240</v>
      </c>
      <c r="D36" s="38">
        <v>2349.4</v>
      </c>
    </row>
    <row r="37" spans="1:4" ht="18.75" customHeight="1" thickBot="1" x14ac:dyDescent="0.3">
      <c r="A37" s="134" t="s">
        <v>55</v>
      </c>
      <c r="B37" s="42" t="s">
        <v>199</v>
      </c>
      <c r="C37" s="42">
        <v>800</v>
      </c>
      <c r="D37" s="38">
        <f>D38</f>
        <v>845.7</v>
      </c>
    </row>
    <row r="38" spans="1:4" ht="19.5" customHeight="1" thickBot="1" x14ac:dyDescent="0.3">
      <c r="A38" s="134" t="s">
        <v>56</v>
      </c>
      <c r="B38" s="42" t="s">
        <v>199</v>
      </c>
      <c r="C38" s="42">
        <v>850</v>
      </c>
      <c r="D38" s="38">
        <v>845.7</v>
      </c>
    </row>
    <row r="39" spans="1:4" ht="50.25" customHeight="1" thickBot="1" x14ac:dyDescent="0.3">
      <c r="A39" s="150" t="s">
        <v>289</v>
      </c>
      <c r="B39" s="42" t="s">
        <v>284</v>
      </c>
      <c r="C39" s="42" t="s">
        <v>73</v>
      </c>
      <c r="D39" s="38">
        <v>206.4</v>
      </c>
    </row>
    <row r="40" spans="1:4" ht="47.25" customHeight="1" thickBot="1" x14ac:dyDescent="0.3">
      <c r="A40" s="27" t="s">
        <v>290</v>
      </c>
      <c r="B40" s="42" t="s">
        <v>287</v>
      </c>
      <c r="C40" s="42" t="s">
        <v>260</v>
      </c>
      <c r="D40" s="38">
        <v>22.9</v>
      </c>
    </row>
    <row r="41" spans="1:4" ht="19.5" customHeight="1" thickBot="1" x14ac:dyDescent="0.3">
      <c r="A41" s="26" t="s">
        <v>50</v>
      </c>
      <c r="B41" s="42" t="s">
        <v>287</v>
      </c>
      <c r="C41" s="42" t="s">
        <v>262</v>
      </c>
      <c r="D41" s="38">
        <v>22.9</v>
      </c>
    </row>
    <row r="42" spans="1:4" ht="48.75" customHeight="1" thickBot="1" x14ac:dyDescent="0.3">
      <c r="A42" s="27" t="s">
        <v>291</v>
      </c>
      <c r="B42" s="42" t="s">
        <v>288</v>
      </c>
      <c r="C42" s="42" t="s">
        <v>260</v>
      </c>
      <c r="D42" s="38">
        <v>183.5</v>
      </c>
    </row>
    <row r="43" spans="1:4" ht="19.5" customHeight="1" thickBot="1" x14ac:dyDescent="0.3">
      <c r="A43" s="153" t="s">
        <v>50</v>
      </c>
      <c r="B43" s="42" t="s">
        <v>288</v>
      </c>
      <c r="C43" s="42" t="s">
        <v>262</v>
      </c>
      <c r="D43" s="38">
        <v>183.5</v>
      </c>
    </row>
    <row r="44" spans="1:4" ht="28.5" customHeight="1" thickBot="1" x14ac:dyDescent="0.3">
      <c r="A44" s="144" t="s">
        <v>11</v>
      </c>
      <c r="B44" s="137" t="s">
        <v>72</v>
      </c>
      <c r="C44" s="137" t="s">
        <v>73</v>
      </c>
      <c r="D44" s="138">
        <f>D45</f>
        <v>18.8</v>
      </c>
    </row>
    <row r="45" spans="1:4" ht="20.25" customHeight="1" thickBot="1" x14ac:dyDescent="0.3">
      <c r="A45" s="145" t="s">
        <v>200</v>
      </c>
      <c r="B45" s="146" t="s">
        <v>201</v>
      </c>
      <c r="C45" s="146" t="s">
        <v>73</v>
      </c>
      <c r="D45" s="147">
        <f>D46</f>
        <v>18.8</v>
      </c>
    </row>
    <row r="46" spans="1:4" ht="53.25" customHeight="1" thickBot="1" x14ac:dyDescent="0.3">
      <c r="A46" s="133" t="s">
        <v>57</v>
      </c>
      <c r="B46" s="42" t="s">
        <v>202</v>
      </c>
      <c r="C46" s="42" t="s">
        <v>73</v>
      </c>
      <c r="D46" s="38">
        <f>D47</f>
        <v>18.8</v>
      </c>
    </row>
    <row r="47" spans="1:4" ht="29.25" customHeight="1" thickBot="1" x14ac:dyDescent="0.3">
      <c r="A47" s="27" t="s">
        <v>58</v>
      </c>
      <c r="B47" s="42" t="s">
        <v>202</v>
      </c>
      <c r="C47" s="42">
        <v>500</v>
      </c>
      <c r="D47" s="38">
        <f>D48</f>
        <v>18.8</v>
      </c>
    </row>
    <row r="48" spans="1:4" ht="32.25" customHeight="1" thickBot="1" x14ac:dyDescent="0.3">
      <c r="A48" s="134" t="s">
        <v>59</v>
      </c>
      <c r="B48" s="42" t="s">
        <v>202</v>
      </c>
      <c r="C48" s="42">
        <v>540</v>
      </c>
      <c r="D48" s="38">
        <v>18.8</v>
      </c>
    </row>
    <row r="49" spans="1:4" ht="32.25" customHeight="1" thickBot="1" x14ac:dyDescent="0.3">
      <c r="A49" s="7" t="s">
        <v>183</v>
      </c>
      <c r="B49" s="41" t="s">
        <v>72</v>
      </c>
      <c r="C49" s="41" t="s">
        <v>73</v>
      </c>
      <c r="D49" s="37">
        <f>D50</f>
        <v>100</v>
      </c>
    </row>
    <row r="50" spans="1:4" ht="21.75" customHeight="1" thickBot="1" x14ac:dyDescent="0.3">
      <c r="A50" s="134" t="s">
        <v>203</v>
      </c>
      <c r="B50" s="42" t="s">
        <v>205</v>
      </c>
      <c r="C50" s="42" t="s">
        <v>73</v>
      </c>
      <c r="D50" s="38">
        <f>D51</f>
        <v>100</v>
      </c>
    </row>
    <row r="51" spans="1:4" ht="21.75" customHeight="1" thickBot="1" x14ac:dyDescent="0.3">
      <c r="A51" s="134" t="s">
        <v>185</v>
      </c>
      <c r="B51" s="42" t="s">
        <v>204</v>
      </c>
      <c r="C51" s="42" t="s">
        <v>73</v>
      </c>
      <c r="D51" s="38">
        <f>D52</f>
        <v>100</v>
      </c>
    </row>
    <row r="52" spans="1:4" ht="21.75" customHeight="1" thickBot="1" x14ac:dyDescent="0.3">
      <c r="A52" s="134" t="s">
        <v>55</v>
      </c>
      <c r="B52" s="42" t="s">
        <v>204</v>
      </c>
      <c r="C52" s="42" t="s">
        <v>186</v>
      </c>
      <c r="D52" s="38">
        <f>D53</f>
        <v>100</v>
      </c>
    </row>
    <row r="53" spans="1:4" ht="20.25" customHeight="1" thickBot="1" x14ac:dyDescent="0.3">
      <c r="A53" s="134" t="s">
        <v>74</v>
      </c>
      <c r="B53" s="42" t="s">
        <v>204</v>
      </c>
      <c r="C53" s="42" t="s">
        <v>187</v>
      </c>
      <c r="D53" s="38">
        <v>100</v>
      </c>
    </row>
    <row r="54" spans="1:4" ht="20.25" customHeight="1" thickBot="1" x14ac:dyDescent="0.3">
      <c r="A54" s="32" t="s">
        <v>12</v>
      </c>
      <c r="B54" s="40" t="s">
        <v>72</v>
      </c>
      <c r="C54" s="40" t="s">
        <v>73</v>
      </c>
      <c r="D54" s="121">
        <f>D55</f>
        <v>350.2</v>
      </c>
    </row>
    <row r="55" spans="1:4" ht="18.75" customHeight="1" thickBot="1" x14ac:dyDescent="0.3">
      <c r="A55" s="134" t="s">
        <v>13</v>
      </c>
      <c r="B55" s="42" t="s">
        <v>72</v>
      </c>
      <c r="C55" s="42" t="s">
        <v>73</v>
      </c>
      <c r="D55" s="38">
        <f>D56</f>
        <v>350.2</v>
      </c>
    </row>
    <row r="56" spans="1:4" ht="18.75" customHeight="1" thickBot="1" x14ac:dyDescent="0.3">
      <c r="A56" s="134" t="s">
        <v>200</v>
      </c>
      <c r="B56" s="42" t="s">
        <v>193</v>
      </c>
      <c r="C56" s="42" t="s">
        <v>73</v>
      </c>
      <c r="D56" s="38">
        <f xml:space="preserve"> D57</f>
        <v>350.2</v>
      </c>
    </row>
    <row r="57" spans="1:4" ht="21.75" customHeight="1" thickBot="1" x14ac:dyDescent="0.3">
      <c r="A57" s="134" t="s">
        <v>60</v>
      </c>
      <c r="B57" s="42" t="s">
        <v>206</v>
      </c>
      <c r="C57" s="42" t="s">
        <v>73</v>
      </c>
      <c r="D57" s="38">
        <f>D58+D60</f>
        <v>350.2</v>
      </c>
    </row>
    <row r="58" spans="1:4" ht="31.5" customHeight="1" thickBot="1" x14ac:dyDescent="0.3">
      <c r="A58" s="134" t="s">
        <v>49</v>
      </c>
      <c r="B58" s="42" t="s">
        <v>206</v>
      </c>
      <c r="C58" s="42">
        <v>100</v>
      </c>
      <c r="D58" s="38">
        <f>D59</f>
        <v>281.2</v>
      </c>
    </row>
    <row r="59" spans="1:4" ht="20.25" customHeight="1" thickBot="1" x14ac:dyDescent="0.3">
      <c r="A59" s="26" t="s">
        <v>50</v>
      </c>
      <c r="B59" s="42" t="s">
        <v>206</v>
      </c>
      <c r="C59" s="42">
        <v>120</v>
      </c>
      <c r="D59" s="38">
        <v>281.2</v>
      </c>
    </row>
    <row r="60" spans="1:4" ht="16.5" thickBot="1" x14ac:dyDescent="0.3">
      <c r="A60" s="133" t="s">
        <v>61</v>
      </c>
      <c r="B60" s="42" t="s">
        <v>206</v>
      </c>
      <c r="C60" s="42">
        <v>200</v>
      </c>
      <c r="D60" s="38">
        <f>D61</f>
        <v>69</v>
      </c>
    </row>
    <row r="61" spans="1:4" ht="20.25" customHeight="1" thickBot="1" x14ac:dyDescent="0.3">
      <c r="A61" s="133" t="s">
        <v>62</v>
      </c>
      <c r="B61" s="42" t="s">
        <v>206</v>
      </c>
      <c r="C61" s="42">
        <v>240</v>
      </c>
      <c r="D61" s="38">
        <v>69</v>
      </c>
    </row>
    <row r="62" spans="1:4" ht="30.75" customHeight="1" thickBot="1" x14ac:dyDescent="0.3">
      <c r="A62" s="33" t="s">
        <v>14</v>
      </c>
      <c r="B62" s="40" t="s">
        <v>72</v>
      </c>
      <c r="C62" s="40" t="s">
        <v>73</v>
      </c>
      <c r="D62" s="121">
        <f>D63+D72</f>
        <v>405.5</v>
      </c>
    </row>
    <row r="63" spans="1:4" ht="35.25" customHeight="1" thickBot="1" x14ac:dyDescent="0.3">
      <c r="A63" s="28" t="s">
        <v>15</v>
      </c>
      <c r="B63" s="41" t="s">
        <v>72</v>
      </c>
      <c r="C63" s="41" t="s">
        <v>73</v>
      </c>
      <c r="D63" s="37">
        <f>D64</f>
        <v>362.7</v>
      </c>
    </row>
    <row r="64" spans="1:4" ht="21" customHeight="1" thickBot="1" x14ac:dyDescent="0.3">
      <c r="A64" s="133" t="s">
        <v>207</v>
      </c>
      <c r="B64" s="42" t="s">
        <v>193</v>
      </c>
      <c r="C64" s="42" t="s">
        <v>73</v>
      </c>
      <c r="D64" s="38">
        <f>D65+D68</f>
        <v>362.7</v>
      </c>
    </row>
    <row r="65" spans="1:4" ht="30" hidden="1" customHeight="1" thickBot="1" x14ac:dyDescent="0.3">
      <c r="A65" s="133" t="s">
        <v>208</v>
      </c>
      <c r="B65" s="42" t="s">
        <v>209</v>
      </c>
      <c r="C65" s="42" t="s">
        <v>73</v>
      </c>
      <c r="D65" s="38">
        <f>D66</f>
        <v>0</v>
      </c>
    </row>
    <row r="66" spans="1:4" ht="20.25" hidden="1" customHeight="1" thickBot="1" x14ac:dyDescent="0.3">
      <c r="A66" s="133" t="s">
        <v>61</v>
      </c>
      <c r="B66" s="42" t="s">
        <v>209</v>
      </c>
      <c r="C66" s="42">
        <v>200</v>
      </c>
      <c r="D66" s="38">
        <f>D67</f>
        <v>0</v>
      </c>
    </row>
    <row r="67" spans="1:4" ht="19.5" hidden="1" customHeight="1" thickBot="1" x14ac:dyDescent="0.3">
      <c r="A67" s="133" t="s">
        <v>62</v>
      </c>
      <c r="B67" s="42" t="s">
        <v>209</v>
      </c>
      <c r="C67" s="42">
        <v>240</v>
      </c>
      <c r="D67" s="38">
        <v>0</v>
      </c>
    </row>
    <row r="68" spans="1:4" ht="19.5" customHeight="1" thickBot="1" x14ac:dyDescent="0.3">
      <c r="A68" s="133" t="s">
        <v>63</v>
      </c>
      <c r="B68" s="42" t="s">
        <v>211</v>
      </c>
      <c r="C68" s="42" t="s">
        <v>73</v>
      </c>
      <c r="D68" s="38">
        <f>D69</f>
        <v>362.7</v>
      </c>
    </row>
    <row r="69" spans="1:4" ht="18.75" customHeight="1" thickBot="1" x14ac:dyDescent="0.3">
      <c r="A69" s="133" t="s">
        <v>51</v>
      </c>
      <c r="B69" s="42" t="s">
        <v>210</v>
      </c>
      <c r="C69" s="42" t="s">
        <v>73</v>
      </c>
      <c r="D69" s="38">
        <f>D70</f>
        <v>362.7</v>
      </c>
    </row>
    <row r="70" spans="1:4" ht="18" customHeight="1" thickBot="1" x14ac:dyDescent="0.3">
      <c r="A70" s="133" t="s">
        <v>61</v>
      </c>
      <c r="B70" s="42" t="s">
        <v>210</v>
      </c>
      <c r="C70" s="42">
        <v>200</v>
      </c>
      <c r="D70" s="38">
        <f>D71</f>
        <v>362.7</v>
      </c>
    </row>
    <row r="71" spans="1:4" ht="18" customHeight="1" thickBot="1" x14ac:dyDescent="0.3">
      <c r="A71" s="133" t="s">
        <v>62</v>
      </c>
      <c r="B71" s="42" t="s">
        <v>210</v>
      </c>
      <c r="C71" s="42">
        <v>240</v>
      </c>
      <c r="D71" s="38">
        <v>362.7</v>
      </c>
    </row>
    <row r="72" spans="1:4" ht="29.25" customHeight="1" thickBot="1" x14ac:dyDescent="0.3">
      <c r="A72" s="28" t="s">
        <v>16</v>
      </c>
      <c r="B72" s="41" t="s">
        <v>72</v>
      </c>
      <c r="C72" s="41" t="s">
        <v>73</v>
      </c>
      <c r="D72" s="37">
        <f>D73</f>
        <v>42.8</v>
      </c>
    </row>
    <row r="73" spans="1:4" ht="30.75" customHeight="1" thickBot="1" x14ac:dyDescent="0.3">
      <c r="A73" s="133" t="s">
        <v>212</v>
      </c>
      <c r="B73" s="42" t="s">
        <v>193</v>
      </c>
      <c r="C73" s="42" t="s">
        <v>73</v>
      </c>
      <c r="D73" s="38">
        <f>D74+D76</f>
        <v>42.8</v>
      </c>
    </row>
    <row r="74" spans="1:4" ht="18.75" customHeight="1" thickBot="1" x14ac:dyDescent="0.3">
      <c r="A74" s="133" t="s">
        <v>213</v>
      </c>
      <c r="B74" s="42" t="s">
        <v>215</v>
      </c>
      <c r="C74" s="42">
        <v>200</v>
      </c>
      <c r="D74" s="38">
        <v>0</v>
      </c>
    </row>
    <row r="75" spans="1:4" ht="19.5" customHeight="1" thickBot="1" x14ac:dyDescent="0.3">
      <c r="A75" s="133" t="s">
        <v>62</v>
      </c>
      <c r="B75" s="42" t="s">
        <v>215</v>
      </c>
      <c r="C75" s="42">
        <v>240</v>
      </c>
      <c r="D75" s="38">
        <v>0</v>
      </c>
    </row>
    <row r="76" spans="1:4" ht="19.5" customHeight="1" thickBot="1" x14ac:dyDescent="0.3">
      <c r="A76" s="27" t="s">
        <v>214</v>
      </c>
      <c r="B76" s="42" t="s">
        <v>193</v>
      </c>
      <c r="C76" s="42" t="s">
        <v>73</v>
      </c>
      <c r="D76" s="38">
        <f>D77</f>
        <v>42.8</v>
      </c>
    </row>
    <row r="77" spans="1:4" ht="19.5" customHeight="1" thickBot="1" x14ac:dyDescent="0.3">
      <c r="A77" s="26" t="s">
        <v>64</v>
      </c>
      <c r="B77" s="42" t="s">
        <v>216</v>
      </c>
      <c r="C77" s="42" t="s">
        <v>73</v>
      </c>
      <c r="D77" s="38">
        <f>D78+D82</f>
        <v>42.8</v>
      </c>
    </row>
    <row r="78" spans="1:4" ht="30.75" customHeight="1" thickBot="1" x14ac:dyDescent="0.3">
      <c r="A78" s="133" t="s">
        <v>61</v>
      </c>
      <c r="B78" s="42" t="s">
        <v>216</v>
      </c>
      <c r="C78" s="42">
        <v>200</v>
      </c>
      <c r="D78" s="38">
        <f>D80+D79</f>
        <v>21.4</v>
      </c>
    </row>
    <row r="79" spans="1:4" ht="19.5" customHeight="1" thickBot="1" x14ac:dyDescent="0.3">
      <c r="A79" s="150" t="s">
        <v>62</v>
      </c>
      <c r="B79" s="42" t="s">
        <v>216</v>
      </c>
      <c r="C79" s="42">
        <v>240</v>
      </c>
      <c r="D79" s="38">
        <v>18.5</v>
      </c>
    </row>
    <row r="80" spans="1:4" ht="19.5" customHeight="1" thickBot="1" x14ac:dyDescent="0.3">
      <c r="A80" s="150" t="s">
        <v>50</v>
      </c>
      <c r="B80" s="42" t="s">
        <v>216</v>
      </c>
      <c r="C80" s="42" t="s">
        <v>262</v>
      </c>
      <c r="D80" s="38">
        <v>2.9</v>
      </c>
    </row>
    <row r="81" spans="1:4" ht="30.75" customHeight="1" thickBot="1" x14ac:dyDescent="0.3">
      <c r="A81" s="133" t="s">
        <v>65</v>
      </c>
      <c r="B81" s="42" t="s">
        <v>217</v>
      </c>
      <c r="C81" s="42" t="s">
        <v>73</v>
      </c>
      <c r="D81" s="38">
        <f>D82</f>
        <v>21.4</v>
      </c>
    </row>
    <row r="82" spans="1:4" ht="19.5" customHeight="1" thickBot="1" x14ac:dyDescent="0.3">
      <c r="A82" s="27" t="s">
        <v>61</v>
      </c>
      <c r="B82" s="42" t="s">
        <v>217</v>
      </c>
      <c r="C82" s="42">
        <v>200</v>
      </c>
      <c r="D82" s="38">
        <f>D84+D83</f>
        <v>21.4</v>
      </c>
    </row>
    <row r="83" spans="1:4" ht="20.25" customHeight="1" thickBot="1" x14ac:dyDescent="0.3">
      <c r="A83" s="26" t="s">
        <v>62</v>
      </c>
      <c r="B83" s="42" t="s">
        <v>217</v>
      </c>
      <c r="C83" s="42">
        <v>240</v>
      </c>
      <c r="D83" s="38">
        <v>18.5</v>
      </c>
    </row>
    <row r="84" spans="1:4" ht="20.25" customHeight="1" thickBot="1" x14ac:dyDescent="0.3">
      <c r="A84" s="26" t="s">
        <v>50</v>
      </c>
      <c r="B84" s="42" t="s">
        <v>217</v>
      </c>
      <c r="C84" s="42" t="s">
        <v>262</v>
      </c>
      <c r="D84" s="38">
        <v>2.9</v>
      </c>
    </row>
    <row r="85" spans="1:4" ht="20.25" customHeight="1" thickBot="1" x14ac:dyDescent="0.3">
      <c r="A85" s="33" t="s">
        <v>17</v>
      </c>
      <c r="B85" s="40" t="s">
        <v>72</v>
      </c>
      <c r="C85" s="40" t="s">
        <v>73</v>
      </c>
      <c r="D85" s="121">
        <f>D90+D101+D86</f>
        <v>6674.4000000000005</v>
      </c>
    </row>
    <row r="86" spans="1:4" ht="20.25" customHeight="1" thickBot="1" x14ac:dyDescent="0.3">
      <c r="A86" s="145" t="s">
        <v>264</v>
      </c>
      <c r="B86" s="41" t="s">
        <v>201</v>
      </c>
      <c r="C86" s="146" t="s">
        <v>73</v>
      </c>
      <c r="D86" s="147">
        <f>D87</f>
        <v>165.8</v>
      </c>
    </row>
    <row r="87" spans="1:4" ht="46.5" customHeight="1" thickBot="1" x14ac:dyDescent="0.3">
      <c r="A87" s="150" t="s">
        <v>57</v>
      </c>
      <c r="B87" s="42" t="s">
        <v>202</v>
      </c>
      <c r="C87" s="42" t="s">
        <v>73</v>
      </c>
      <c r="D87" s="188">
        <f>D88</f>
        <v>165.8</v>
      </c>
    </row>
    <row r="88" spans="1:4" ht="20.25" customHeight="1" thickBot="1" x14ac:dyDescent="0.3">
      <c r="A88" s="27" t="s">
        <v>58</v>
      </c>
      <c r="B88" s="42" t="s">
        <v>202</v>
      </c>
      <c r="C88" s="42">
        <v>500</v>
      </c>
      <c r="D88" s="188">
        <f>D89</f>
        <v>165.8</v>
      </c>
    </row>
    <row r="89" spans="1:4" ht="20.25" customHeight="1" thickBot="1" x14ac:dyDescent="0.3">
      <c r="A89" s="153" t="s">
        <v>59</v>
      </c>
      <c r="B89" s="42" t="s">
        <v>202</v>
      </c>
      <c r="C89" s="42">
        <v>540</v>
      </c>
      <c r="D89" s="188">
        <v>165.8</v>
      </c>
    </row>
    <row r="90" spans="1:4" ht="20.25" customHeight="1" thickBot="1" x14ac:dyDescent="0.3">
      <c r="A90" s="28" t="s">
        <v>18</v>
      </c>
      <c r="B90" s="41" t="s">
        <v>72</v>
      </c>
      <c r="C90" s="41" t="s">
        <v>73</v>
      </c>
      <c r="D90" s="37">
        <f>D91+D98+D95</f>
        <v>6508.6</v>
      </c>
    </row>
    <row r="91" spans="1:4" ht="35.25" customHeight="1" thickBot="1" x14ac:dyDescent="0.3">
      <c r="A91" s="142" t="s">
        <v>218</v>
      </c>
      <c r="B91" s="42" t="s">
        <v>220</v>
      </c>
      <c r="C91" s="42" t="s">
        <v>73</v>
      </c>
      <c r="D91" s="38">
        <f>D92</f>
        <v>3611.8</v>
      </c>
    </row>
    <row r="92" spans="1:4" ht="20.25" customHeight="1" thickBot="1" x14ac:dyDescent="0.3">
      <c r="A92" s="141" t="s">
        <v>219</v>
      </c>
      <c r="B92" s="42" t="s">
        <v>221</v>
      </c>
      <c r="C92" s="42" t="s">
        <v>73</v>
      </c>
      <c r="D92" s="38">
        <f>D93</f>
        <v>3611.8</v>
      </c>
    </row>
    <row r="93" spans="1:4" ht="20.25" customHeight="1" thickBot="1" x14ac:dyDescent="0.3">
      <c r="A93" s="133" t="s">
        <v>61</v>
      </c>
      <c r="B93" s="42" t="s">
        <v>221</v>
      </c>
      <c r="C93" s="42">
        <v>200</v>
      </c>
      <c r="D93" s="38">
        <f>D94</f>
        <v>3611.8</v>
      </c>
    </row>
    <row r="94" spans="1:4" ht="20.25" customHeight="1" thickBot="1" x14ac:dyDescent="0.3">
      <c r="A94" s="133" t="s">
        <v>62</v>
      </c>
      <c r="B94" s="42" t="s">
        <v>221</v>
      </c>
      <c r="C94" s="42">
        <v>240</v>
      </c>
      <c r="D94" s="38">
        <v>3611.8</v>
      </c>
    </row>
    <row r="95" spans="1:4" ht="20.25" customHeight="1" thickBot="1" x14ac:dyDescent="0.3">
      <c r="A95" s="150" t="s">
        <v>259</v>
      </c>
      <c r="B95" s="42" t="s">
        <v>220</v>
      </c>
      <c r="C95" s="42" t="s">
        <v>73</v>
      </c>
      <c r="D95" s="38">
        <f>D96</f>
        <v>5.4</v>
      </c>
    </row>
    <row r="96" spans="1:4" ht="20.25" customHeight="1" thickBot="1" x14ac:dyDescent="0.3">
      <c r="A96" s="150" t="s">
        <v>61</v>
      </c>
      <c r="B96" s="42" t="s">
        <v>258</v>
      </c>
      <c r="C96" s="42" t="s">
        <v>80</v>
      </c>
      <c r="D96" s="38">
        <f>D97</f>
        <v>5.4</v>
      </c>
    </row>
    <row r="97" spans="1:4" ht="20.25" customHeight="1" thickBot="1" x14ac:dyDescent="0.3">
      <c r="A97" s="150" t="s">
        <v>62</v>
      </c>
      <c r="B97" s="42" t="s">
        <v>258</v>
      </c>
      <c r="C97" s="42" t="s">
        <v>188</v>
      </c>
      <c r="D97" s="38">
        <v>5.4</v>
      </c>
    </row>
    <row r="98" spans="1:4" ht="30.75" customHeight="1" thickBot="1" x14ac:dyDescent="0.3">
      <c r="A98" s="133" t="s">
        <v>222</v>
      </c>
      <c r="B98" s="42" t="s">
        <v>193</v>
      </c>
      <c r="C98" s="42" t="s">
        <v>73</v>
      </c>
      <c r="D98" s="38">
        <f>D99</f>
        <v>2891.4</v>
      </c>
    </row>
    <row r="99" spans="1:4" ht="20.25" customHeight="1" thickBot="1" x14ac:dyDescent="0.3">
      <c r="A99" s="133" t="s">
        <v>61</v>
      </c>
      <c r="B99" s="42" t="s">
        <v>223</v>
      </c>
      <c r="C99" s="42" t="s">
        <v>80</v>
      </c>
      <c r="D99" s="38">
        <f>D100</f>
        <v>2891.4</v>
      </c>
    </row>
    <row r="100" spans="1:4" ht="20.25" customHeight="1" thickBot="1" x14ac:dyDescent="0.3">
      <c r="A100" s="133" t="s">
        <v>62</v>
      </c>
      <c r="B100" s="42" t="s">
        <v>223</v>
      </c>
      <c r="C100" s="42" t="s">
        <v>188</v>
      </c>
      <c r="D100" s="38">
        <v>2891.4</v>
      </c>
    </row>
    <row r="101" spans="1:4" ht="20.25" hidden="1" customHeight="1" thickBot="1" x14ac:dyDescent="0.3">
      <c r="A101" s="28" t="s">
        <v>19</v>
      </c>
      <c r="B101" s="41" t="s">
        <v>72</v>
      </c>
      <c r="C101" s="41" t="s">
        <v>73</v>
      </c>
      <c r="D101" s="37">
        <f>D102</f>
        <v>0</v>
      </c>
    </row>
    <row r="102" spans="1:4" ht="30.75" hidden="1" customHeight="1" thickBot="1" x14ac:dyDescent="0.3">
      <c r="A102" s="27" t="s">
        <v>224</v>
      </c>
      <c r="B102" s="42" t="s">
        <v>193</v>
      </c>
      <c r="C102" s="42" t="s">
        <v>73</v>
      </c>
      <c r="D102" s="38">
        <f>D103</f>
        <v>0</v>
      </c>
    </row>
    <row r="103" spans="1:4" ht="31.5" hidden="1" customHeight="1" thickBot="1" x14ac:dyDescent="0.3">
      <c r="A103" s="134" t="s">
        <v>66</v>
      </c>
      <c r="B103" s="42" t="s">
        <v>225</v>
      </c>
      <c r="C103" s="42" t="s">
        <v>73</v>
      </c>
      <c r="D103" s="38">
        <f>D104</f>
        <v>0</v>
      </c>
    </row>
    <row r="104" spans="1:4" ht="20.25" hidden="1" customHeight="1" thickBot="1" x14ac:dyDescent="0.3">
      <c r="A104" s="26" t="s">
        <v>51</v>
      </c>
      <c r="B104" s="42" t="s">
        <v>226</v>
      </c>
      <c r="C104" s="42" t="s">
        <v>73</v>
      </c>
      <c r="D104" s="38">
        <f>D105</f>
        <v>0</v>
      </c>
    </row>
    <row r="105" spans="1:4" ht="20.25" hidden="1" customHeight="1" thickBot="1" x14ac:dyDescent="0.3">
      <c r="A105" s="133" t="s">
        <v>61</v>
      </c>
      <c r="B105" s="42" t="s">
        <v>226</v>
      </c>
      <c r="C105" s="42">
        <v>200</v>
      </c>
      <c r="D105" s="38">
        <f>D106</f>
        <v>0</v>
      </c>
    </row>
    <row r="106" spans="1:4" ht="20.25" hidden="1" customHeight="1" thickBot="1" x14ac:dyDescent="0.3">
      <c r="A106" s="133" t="s">
        <v>62</v>
      </c>
      <c r="B106" s="42" t="s">
        <v>226</v>
      </c>
      <c r="C106" s="42">
        <v>240</v>
      </c>
      <c r="D106" s="38">
        <v>0</v>
      </c>
    </row>
    <row r="107" spans="1:4" ht="20.25" customHeight="1" thickBot="1" x14ac:dyDescent="0.3">
      <c r="A107" s="34" t="s">
        <v>20</v>
      </c>
      <c r="B107" s="40" t="s">
        <v>72</v>
      </c>
      <c r="C107" s="40" t="s">
        <v>73</v>
      </c>
      <c r="D107" s="121">
        <f>D108+D121+D117</f>
        <v>17110.900000000001</v>
      </c>
    </row>
    <row r="108" spans="1:4" ht="20.25" customHeight="1" thickBot="1" x14ac:dyDescent="0.3">
      <c r="A108" s="7" t="s">
        <v>21</v>
      </c>
      <c r="B108" s="41" t="s">
        <v>72</v>
      </c>
      <c r="C108" s="41" t="s">
        <v>73</v>
      </c>
      <c r="D108" s="37">
        <f>D113+D109</f>
        <v>906.7</v>
      </c>
    </row>
    <row r="109" spans="1:4" ht="20.25" customHeight="1" thickBot="1" x14ac:dyDescent="0.3">
      <c r="A109" s="28" t="s">
        <v>200</v>
      </c>
      <c r="B109" s="41" t="s">
        <v>201</v>
      </c>
      <c r="C109" s="41" t="s">
        <v>73</v>
      </c>
      <c r="D109" s="37">
        <f>D110</f>
        <v>4</v>
      </c>
    </row>
    <row r="110" spans="1:4" ht="32.25" customHeight="1" thickBot="1" x14ac:dyDescent="0.3">
      <c r="A110" s="27" t="s">
        <v>266</v>
      </c>
      <c r="B110" s="42" t="s">
        <v>202</v>
      </c>
      <c r="C110" s="42" t="s">
        <v>73</v>
      </c>
      <c r="D110" s="38">
        <f>D111</f>
        <v>4</v>
      </c>
    </row>
    <row r="111" spans="1:4" ht="20.25" customHeight="1" thickBot="1" x14ac:dyDescent="0.3">
      <c r="A111" s="27" t="s">
        <v>267</v>
      </c>
      <c r="B111" s="42" t="s">
        <v>202</v>
      </c>
      <c r="C111" s="42" t="s">
        <v>268</v>
      </c>
      <c r="D111" s="38">
        <f>D112</f>
        <v>4</v>
      </c>
    </row>
    <row r="112" spans="1:4" ht="20.25" customHeight="1" thickBot="1" x14ac:dyDescent="0.3">
      <c r="A112" s="153" t="s">
        <v>59</v>
      </c>
      <c r="B112" s="42" t="s">
        <v>202</v>
      </c>
      <c r="C112" s="42" t="s">
        <v>269</v>
      </c>
      <c r="D112" s="38">
        <v>4</v>
      </c>
    </row>
    <row r="113" spans="1:4" ht="34.5" customHeight="1" thickBot="1" x14ac:dyDescent="0.3">
      <c r="A113" s="143" t="s">
        <v>227</v>
      </c>
      <c r="B113" s="42" t="s">
        <v>193</v>
      </c>
      <c r="C113" s="42" t="s">
        <v>73</v>
      </c>
      <c r="D113" s="38">
        <f>D114</f>
        <v>902.7</v>
      </c>
    </row>
    <row r="114" spans="1:4" ht="20.25" customHeight="1" thickBot="1" x14ac:dyDescent="0.3">
      <c r="A114" s="143" t="s">
        <v>228</v>
      </c>
      <c r="B114" s="42" t="s">
        <v>229</v>
      </c>
      <c r="C114" s="42" t="s">
        <v>73</v>
      </c>
      <c r="D114" s="38">
        <f>D115</f>
        <v>902.7</v>
      </c>
    </row>
    <row r="115" spans="1:4" ht="20.25" customHeight="1" thickBot="1" x14ac:dyDescent="0.3">
      <c r="A115" s="27" t="s">
        <v>61</v>
      </c>
      <c r="B115" s="42" t="s">
        <v>229</v>
      </c>
      <c r="C115" s="42">
        <v>200</v>
      </c>
      <c r="D115" s="38">
        <f>D116</f>
        <v>902.7</v>
      </c>
    </row>
    <row r="116" spans="1:4" ht="20.25" customHeight="1" thickBot="1" x14ac:dyDescent="0.3">
      <c r="A116" s="134" t="s">
        <v>62</v>
      </c>
      <c r="B116" s="42" t="s">
        <v>229</v>
      </c>
      <c r="C116" s="42">
        <v>240</v>
      </c>
      <c r="D116" s="38">
        <v>902.7</v>
      </c>
    </row>
    <row r="117" spans="1:4" ht="20.25" customHeight="1" thickBot="1" x14ac:dyDescent="0.3">
      <c r="A117" s="145" t="s">
        <v>265</v>
      </c>
      <c r="B117" s="41" t="s">
        <v>201</v>
      </c>
      <c r="C117" s="146" t="s">
        <v>73</v>
      </c>
      <c r="D117" s="147">
        <f>D118</f>
        <v>339.4</v>
      </c>
    </row>
    <row r="118" spans="1:4" ht="46.5" customHeight="1" thickBot="1" x14ac:dyDescent="0.3">
      <c r="A118" s="150" t="s">
        <v>57</v>
      </c>
      <c r="B118" s="42" t="s">
        <v>202</v>
      </c>
      <c r="C118" s="42" t="s">
        <v>73</v>
      </c>
      <c r="D118" s="188">
        <f>D119</f>
        <v>339.4</v>
      </c>
    </row>
    <row r="119" spans="1:4" ht="20.25" customHeight="1" thickBot="1" x14ac:dyDescent="0.3">
      <c r="A119" s="27" t="s">
        <v>58</v>
      </c>
      <c r="B119" s="42" t="s">
        <v>202</v>
      </c>
      <c r="C119" s="42">
        <v>500</v>
      </c>
      <c r="D119" s="188">
        <f>D120</f>
        <v>339.4</v>
      </c>
    </row>
    <row r="120" spans="1:4" ht="20.25" customHeight="1" thickBot="1" x14ac:dyDescent="0.3">
      <c r="A120" s="153" t="s">
        <v>59</v>
      </c>
      <c r="B120" s="42" t="s">
        <v>202</v>
      </c>
      <c r="C120" s="42">
        <v>540</v>
      </c>
      <c r="D120" s="188">
        <v>339.4</v>
      </c>
    </row>
    <row r="121" spans="1:4" ht="20.25" customHeight="1" thickBot="1" x14ac:dyDescent="0.3">
      <c r="A121" s="7" t="s">
        <v>22</v>
      </c>
      <c r="B121" s="41" t="s">
        <v>72</v>
      </c>
      <c r="C121" s="41" t="s">
        <v>73</v>
      </c>
      <c r="D121" s="37">
        <f>D122</f>
        <v>15864.8</v>
      </c>
    </row>
    <row r="122" spans="1:4" ht="20.25" customHeight="1" thickBot="1" x14ac:dyDescent="0.3">
      <c r="A122" s="134" t="s">
        <v>230</v>
      </c>
      <c r="B122" s="42" t="s">
        <v>193</v>
      </c>
      <c r="C122" s="42" t="s">
        <v>73</v>
      </c>
      <c r="D122" s="38">
        <f>D123</f>
        <v>15864.8</v>
      </c>
    </row>
    <row r="123" spans="1:4" ht="20.25" customHeight="1" thickBot="1" x14ac:dyDescent="0.3">
      <c r="A123" s="134" t="s">
        <v>231</v>
      </c>
      <c r="B123" s="42" t="s">
        <v>232</v>
      </c>
      <c r="C123" s="42" t="s">
        <v>73</v>
      </c>
      <c r="D123" s="38">
        <f>D124+D129+D132+D134+D140+D126+D137</f>
        <v>15864.8</v>
      </c>
    </row>
    <row r="124" spans="1:4" ht="20.25" customHeight="1" thickBot="1" x14ac:dyDescent="0.3">
      <c r="A124" s="134" t="s">
        <v>61</v>
      </c>
      <c r="B124" s="42" t="s">
        <v>233</v>
      </c>
      <c r="C124" s="42">
        <v>200</v>
      </c>
      <c r="D124" s="38">
        <f>D125</f>
        <v>4543.7</v>
      </c>
    </row>
    <row r="125" spans="1:4" ht="20.25" customHeight="1" thickBot="1" x14ac:dyDescent="0.3">
      <c r="A125" s="134" t="s">
        <v>62</v>
      </c>
      <c r="B125" s="42" t="s">
        <v>233</v>
      </c>
      <c r="C125" s="42">
        <v>240</v>
      </c>
      <c r="D125" s="38">
        <v>4543.7</v>
      </c>
    </row>
    <row r="126" spans="1:4" ht="33.75" customHeight="1" thickBot="1" x14ac:dyDescent="0.3">
      <c r="A126" s="153" t="s">
        <v>274</v>
      </c>
      <c r="B126" s="42" t="s">
        <v>272</v>
      </c>
      <c r="C126" s="42" t="s">
        <v>73</v>
      </c>
      <c r="D126" s="38">
        <f>D127</f>
        <v>1843</v>
      </c>
    </row>
    <row r="127" spans="1:4" ht="20.25" customHeight="1" thickBot="1" x14ac:dyDescent="0.3">
      <c r="A127" s="153" t="s">
        <v>61</v>
      </c>
      <c r="B127" s="42" t="s">
        <v>272</v>
      </c>
      <c r="C127" s="42" t="s">
        <v>80</v>
      </c>
      <c r="D127" s="38">
        <f>D128</f>
        <v>1843</v>
      </c>
    </row>
    <row r="128" spans="1:4" ht="20.25" customHeight="1" thickBot="1" x14ac:dyDescent="0.3">
      <c r="A128" s="153" t="s">
        <v>62</v>
      </c>
      <c r="B128" s="42" t="s">
        <v>272</v>
      </c>
      <c r="C128" s="42" t="s">
        <v>188</v>
      </c>
      <c r="D128" s="38">
        <v>1843</v>
      </c>
    </row>
    <row r="129" spans="1:4" ht="32.25" customHeight="1" thickBot="1" x14ac:dyDescent="0.3">
      <c r="A129" s="153" t="s">
        <v>275</v>
      </c>
      <c r="B129" s="42" t="s">
        <v>273</v>
      </c>
      <c r="C129" s="42" t="s">
        <v>73</v>
      </c>
      <c r="D129" s="38">
        <f>D130</f>
        <v>2416.6</v>
      </c>
    </row>
    <row r="130" spans="1:4" ht="20.25" customHeight="1" thickBot="1" x14ac:dyDescent="0.3">
      <c r="A130" s="153" t="s">
        <v>61</v>
      </c>
      <c r="B130" s="42" t="s">
        <v>273</v>
      </c>
      <c r="C130" s="42" t="s">
        <v>80</v>
      </c>
      <c r="D130" s="38">
        <f>D131</f>
        <v>2416.6</v>
      </c>
    </row>
    <row r="131" spans="1:4" ht="20.25" customHeight="1" thickBot="1" x14ac:dyDescent="0.3">
      <c r="A131" s="153" t="s">
        <v>62</v>
      </c>
      <c r="B131" s="42" t="s">
        <v>273</v>
      </c>
      <c r="C131" s="42" t="s">
        <v>188</v>
      </c>
      <c r="D131" s="38">
        <v>2416.6</v>
      </c>
    </row>
    <row r="132" spans="1:4" ht="20.25" customHeight="1" thickBot="1" x14ac:dyDescent="0.3">
      <c r="A132" s="134" t="s">
        <v>61</v>
      </c>
      <c r="B132" s="42" t="s">
        <v>245</v>
      </c>
      <c r="C132" s="42">
        <v>200</v>
      </c>
      <c r="D132" s="38">
        <f>D133</f>
        <v>4852.8999999999996</v>
      </c>
    </row>
    <row r="133" spans="1:4" ht="20.25" customHeight="1" thickBot="1" x14ac:dyDescent="0.3">
      <c r="A133" s="134" t="s">
        <v>62</v>
      </c>
      <c r="B133" s="42" t="s">
        <v>245</v>
      </c>
      <c r="C133" s="42">
        <v>240</v>
      </c>
      <c r="D133" s="38">
        <v>4852.8999999999996</v>
      </c>
    </row>
    <row r="134" spans="1:4" ht="30.75" customHeight="1" thickBot="1" x14ac:dyDescent="0.3">
      <c r="A134" s="153" t="s">
        <v>270</v>
      </c>
      <c r="B134" s="42" t="s">
        <v>271</v>
      </c>
      <c r="C134" s="42" t="s">
        <v>73</v>
      </c>
      <c r="D134" s="38">
        <f>D135</f>
        <v>2000</v>
      </c>
    </row>
    <row r="135" spans="1:4" ht="20.25" customHeight="1" thickBot="1" x14ac:dyDescent="0.3">
      <c r="A135" s="153" t="s">
        <v>61</v>
      </c>
      <c r="B135" s="42" t="s">
        <v>271</v>
      </c>
      <c r="C135" s="42" t="s">
        <v>80</v>
      </c>
      <c r="D135" s="38">
        <f>D136</f>
        <v>2000</v>
      </c>
    </row>
    <row r="136" spans="1:4" ht="20.25" customHeight="1" thickBot="1" x14ac:dyDescent="0.3">
      <c r="A136" s="153" t="s">
        <v>62</v>
      </c>
      <c r="B136" s="42" t="s">
        <v>271</v>
      </c>
      <c r="C136" s="42" t="s">
        <v>188</v>
      </c>
      <c r="D136" s="38">
        <v>2000</v>
      </c>
    </row>
    <row r="137" spans="1:4" ht="20.25" customHeight="1" thickBot="1" x14ac:dyDescent="0.3">
      <c r="A137" s="153" t="s">
        <v>189</v>
      </c>
      <c r="B137" s="42" t="s">
        <v>193</v>
      </c>
      <c r="C137" s="42" t="s">
        <v>73</v>
      </c>
      <c r="D137" s="38">
        <f>D138</f>
        <v>177</v>
      </c>
    </row>
    <row r="138" spans="1:4" ht="20.25" customHeight="1" thickBot="1" x14ac:dyDescent="0.3">
      <c r="A138" s="153" t="s">
        <v>61</v>
      </c>
      <c r="B138" s="42" t="s">
        <v>234</v>
      </c>
      <c r="C138" s="42" t="s">
        <v>80</v>
      </c>
      <c r="D138" s="38">
        <f>D139</f>
        <v>177</v>
      </c>
    </row>
    <row r="139" spans="1:4" ht="20.25" customHeight="1" thickBot="1" x14ac:dyDescent="0.3">
      <c r="A139" s="153" t="s">
        <v>62</v>
      </c>
      <c r="B139" s="42" t="s">
        <v>234</v>
      </c>
      <c r="C139" s="42" t="s">
        <v>188</v>
      </c>
      <c r="D139" s="38">
        <v>177</v>
      </c>
    </row>
    <row r="140" spans="1:4" ht="51.75" customHeight="1" thickBot="1" x14ac:dyDescent="0.3">
      <c r="A140" s="150" t="s">
        <v>57</v>
      </c>
      <c r="B140" s="42" t="s">
        <v>193</v>
      </c>
      <c r="C140" s="42" t="s">
        <v>73</v>
      </c>
      <c r="D140" s="38">
        <f>D141</f>
        <v>31.6</v>
      </c>
    </row>
    <row r="141" spans="1:4" ht="20.25" customHeight="1" thickBot="1" x14ac:dyDescent="0.3">
      <c r="A141" s="27" t="s">
        <v>58</v>
      </c>
      <c r="B141" s="42" t="s">
        <v>202</v>
      </c>
      <c r="C141" s="42" t="s">
        <v>80</v>
      </c>
      <c r="D141" s="38">
        <f>D142</f>
        <v>31.6</v>
      </c>
    </row>
    <row r="142" spans="1:4" ht="20.25" customHeight="1" thickBot="1" x14ac:dyDescent="0.3">
      <c r="A142" s="153" t="s">
        <v>59</v>
      </c>
      <c r="B142" s="42" t="s">
        <v>202</v>
      </c>
      <c r="C142" s="42" t="s">
        <v>188</v>
      </c>
      <c r="D142" s="38">
        <v>31.6</v>
      </c>
    </row>
    <row r="143" spans="1:4" ht="16.5" thickBot="1" x14ac:dyDescent="0.3">
      <c r="A143" s="7" t="s">
        <v>280</v>
      </c>
      <c r="B143" s="131" t="s">
        <v>283</v>
      </c>
      <c r="C143" s="196" t="s">
        <v>73</v>
      </c>
      <c r="D143" s="197">
        <f>D144</f>
        <v>60.9</v>
      </c>
    </row>
    <row r="144" spans="1:4" ht="32.25" thickBot="1" x14ac:dyDescent="0.3">
      <c r="A144" s="153" t="s">
        <v>281</v>
      </c>
      <c r="B144" s="198" t="s">
        <v>282</v>
      </c>
      <c r="C144" s="5">
        <v>200</v>
      </c>
      <c r="D144" s="199">
        <f>D145</f>
        <v>60.9</v>
      </c>
    </row>
    <row r="145" spans="1:4" ht="32.25" thickBot="1" x14ac:dyDescent="0.3">
      <c r="A145" s="153" t="s">
        <v>62</v>
      </c>
      <c r="B145" s="198" t="s">
        <v>282</v>
      </c>
      <c r="C145" s="45">
        <v>240</v>
      </c>
      <c r="D145" s="199">
        <v>60.9</v>
      </c>
    </row>
    <row r="146" spans="1:4" ht="20.25" customHeight="1" thickBot="1" x14ac:dyDescent="0.3">
      <c r="A146" s="32" t="s">
        <v>23</v>
      </c>
      <c r="B146" s="40" t="s">
        <v>72</v>
      </c>
      <c r="C146" s="40" t="s">
        <v>73</v>
      </c>
      <c r="D146" s="121">
        <f>D147</f>
        <v>18043.3</v>
      </c>
    </row>
    <row r="147" spans="1:4" ht="20.25" customHeight="1" thickBot="1" x14ac:dyDescent="0.3">
      <c r="A147" s="7" t="s">
        <v>24</v>
      </c>
      <c r="B147" s="41" t="s">
        <v>72</v>
      </c>
      <c r="C147" s="41" t="s">
        <v>73</v>
      </c>
      <c r="D147" s="37">
        <f>D148+D161+D158</f>
        <v>18043.3</v>
      </c>
    </row>
    <row r="148" spans="1:4" ht="20.25" customHeight="1" thickBot="1" x14ac:dyDescent="0.3">
      <c r="A148" s="134" t="s">
        <v>235</v>
      </c>
      <c r="B148" s="42" t="s">
        <v>193</v>
      </c>
      <c r="C148" s="42" t="s">
        <v>73</v>
      </c>
      <c r="D148" s="38">
        <f>D149</f>
        <v>11872.8</v>
      </c>
    </row>
    <row r="149" spans="1:4" ht="20.25" customHeight="1" thickBot="1" x14ac:dyDescent="0.3">
      <c r="A149" s="134" t="s">
        <v>236</v>
      </c>
      <c r="B149" s="42" t="s">
        <v>237</v>
      </c>
      <c r="C149" s="42" t="s">
        <v>73</v>
      </c>
      <c r="D149" s="38">
        <f>D150+D152+D156+D154</f>
        <v>11872.8</v>
      </c>
    </row>
    <row r="150" spans="1:4" ht="45.75" customHeight="1" thickBot="1" x14ac:dyDescent="0.3">
      <c r="A150" s="134" t="s">
        <v>49</v>
      </c>
      <c r="B150" s="42" t="s">
        <v>238</v>
      </c>
      <c r="C150" s="42">
        <v>100</v>
      </c>
      <c r="D150" s="38">
        <f>D151</f>
        <v>8303</v>
      </c>
    </row>
    <row r="151" spans="1:4" ht="20.25" customHeight="1" thickBot="1" x14ac:dyDescent="0.3">
      <c r="A151" s="134" t="s">
        <v>67</v>
      </c>
      <c r="B151" s="42" t="s">
        <v>238</v>
      </c>
      <c r="C151" s="42">
        <v>110</v>
      </c>
      <c r="D151" s="38">
        <v>8303</v>
      </c>
    </row>
    <row r="152" spans="1:4" ht="20.25" customHeight="1" thickBot="1" x14ac:dyDescent="0.3">
      <c r="A152" s="134" t="s">
        <v>61</v>
      </c>
      <c r="B152" s="42" t="s">
        <v>238</v>
      </c>
      <c r="C152" s="42">
        <v>200</v>
      </c>
      <c r="D152" s="38">
        <f>D153</f>
        <v>3495.8</v>
      </c>
    </row>
    <row r="153" spans="1:4" ht="20.25" customHeight="1" thickBot="1" x14ac:dyDescent="0.3">
      <c r="A153" s="134" t="s">
        <v>62</v>
      </c>
      <c r="B153" s="42" t="s">
        <v>238</v>
      </c>
      <c r="C153" s="42">
        <v>240</v>
      </c>
      <c r="D153" s="38">
        <v>3495.8</v>
      </c>
    </row>
    <row r="154" spans="1:4" ht="20.25" customHeight="1" thickBot="1" x14ac:dyDescent="0.3">
      <c r="A154" s="153" t="s">
        <v>253</v>
      </c>
      <c r="B154" s="42" t="s">
        <v>238</v>
      </c>
      <c r="C154" s="42" t="s">
        <v>254</v>
      </c>
      <c r="D154" s="38">
        <f>D155</f>
        <v>9</v>
      </c>
    </row>
    <row r="155" spans="1:4" ht="20.25" customHeight="1" thickBot="1" x14ac:dyDescent="0.3">
      <c r="A155" s="153" t="s">
        <v>255</v>
      </c>
      <c r="B155" s="42" t="s">
        <v>238</v>
      </c>
      <c r="C155" s="42" t="s">
        <v>256</v>
      </c>
      <c r="D155" s="38">
        <v>9</v>
      </c>
    </row>
    <row r="156" spans="1:4" ht="20.25" customHeight="1" thickBot="1" x14ac:dyDescent="0.3">
      <c r="A156" s="134" t="s">
        <v>55</v>
      </c>
      <c r="B156" s="42" t="s">
        <v>238</v>
      </c>
      <c r="C156" s="42">
        <v>800</v>
      </c>
      <c r="D156" s="38">
        <f>D157</f>
        <v>65</v>
      </c>
    </row>
    <row r="157" spans="1:4" ht="20.25" customHeight="1" thickBot="1" x14ac:dyDescent="0.3">
      <c r="A157" s="134" t="s">
        <v>56</v>
      </c>
      <c r="B157" s="42" t="s">
        <v>238</v>
      </c>
      <c r="C157" s="42">
        <v>850</v>
      </c>
      <c r="D157" s="125">
        <v>65</v>
      </c>
    </row>
    <row r="158" spans="1:4" ht="32.25" customHeight="1" thickBot="1" x14ac:dyDescent="0.3">
      <c r="A158" s="153" t="s">
        <v>266</v>
      </c>
      <c r="B158" s="42" t="s">
        <v>202</v>
      </c>
      <c r="C158" s="42" t="s">
        <v>73</v>
      </c>
      <c r="D158" s="125">
        <f>D159</f>
        <v>1391.2</v>
      </c>
    </row>
    <row r="159" spans="1:4" ht="20.25" customHeight="1" thickBot="1" x14ac:dyDescent="0.3">
      <c r="A159" s="153" t="s">
        <v>267</v>
      </c>
      <c r="B159" s="42" t="s">
        <v>202</v>
      </c>
      <c r="C159" s="42" t="s">
        <v>268</v>
      </c>
      <c r="D159" s="125">
        <f>D160</f>
        <v>1391.2</v>
      </c>
    </row>
    <row r="160" spans="1:4" ht="20.25" customHeight="1" thickBot="1" x14ac:dyDescent="0.3">
      <c r="A160" s="153" t="s">
        <v>59</v>
      </c>
      <c r="B160" s="42" t="s">
        <v>202</v>
      </c>
      <c r="C160" s="42" t="s">
        <v>269</v>
      </c>
      <c r="D160" s="125">
        <v>1391.2</v>
      </c>
    </row>
    <row r="161" spans="1:4" ht="33" customHeight="1" thickBot="1" x14ac:dyDescent="0.3">
      <c r="A161" s="135" t="s">
        <v>68</v>
      </c>
      <c r="B161" s="42">
        <v>7000000601</v>
      </c>
      <c r="C161" s="42" t="s">
        <v>73</v>
      </c>
      <c r="D161" s="125">
        <f>D162</f>
        <v>4779.3</v>
      </c>
    </row>
    <row r="162" spans="1:4" ht="20.25" customHeight="1" thickBot="1" x14ac:dyDescent="0.3">
      <c r="A162" s="135" t="s">
        <v>69</v>
      </c>
      <c r="B162" s="42">
        <v>7000000601</v>
      </c>
      <c r="C162" s="42">
        <v>100</v>
      </c>
      <c r="D162" s="125">
        <f>D163</f>
        <v>4779.3</v>
      </c>
    </row>
    <row r="163" spans="1:4" ht="20.25" customHeight="1" thickBot="1" x14ac:dyDescent="0.3">
      <c r="A163" s="134" t="s">
        <v>67</v>
      </c>
      <c r="B163" s="42">
        <v>7000000601</v>
      </c>
      <c r="C163" s="42">
        <v>110</v>
      </c>
      <c r="D163" s="125">
        <v>4779.3</v>
      </c>
    </row>
    <row r="164" spans="1:4" ht="20.25" customHeight="1" thickBot="1" x14ac:dyDescent="0.3">
      <c r="A164" s="32" t="s">
        <v>25</v>
      </c>
      <c r="B164" s="40" t="s">
        <v>72</v>
      </c>
      <c r="C164" s="40" t="s">
        <v>73</v>
      </c>
      <c r="D164" s="121">
        <f>D165</f>
        <v>361.8</v>
      </c>
    </row>
    <row r="165" spans="1:4" ht="18.75" customHeight="1" thickBot="1" x14ac:dyDescent="0.3">
      <c r="A165" s="7" t="s">
        <v>26</v>
      </c>
      <c r="B165" s="41" t="s">
        <v>72</v>
      </c>
      <c r="C165" s="41" t="s">
        <v>73</v>
      </c>
      <c r="D165" s="37">
        <f>D166</f>
        <v>361.8</v>
      </c>
    </row>
    <row r="166" spans="1:4" ht="18.75" customHeight="1" thickBot="1" x14ac:dyDescent="0.3">
      <c r="A166" s="143" t="s">
        <v>239</v>
      </c>
      <c r="B166" s="42" t="s">
        <v>193</v>
      </c>
      <c r="C166" s="42" t="s">
        <v>73</v>
      </c>
      <c r="D166" s="38">
        <f>D167</f>
        <v>361.8</v>
      </c>
    </row>
    <row r="167" spans="1:4" ht="21.75" customHeight="1" thickBot="1" x14ac:dyDescent="0.3">
      <c r="A167" s="141" t="s">
        <v>240</v>
      </c>
      <c r="B167" s="42" t="s">
        <v>252</v>
      </c>
      <c r="C167" s="42" t="s">
        <v>73</v>
      </c>
      <c r="D167" s="38">
        <f>D168</f>
        <v>361.8</v>
      </c>
    </row>
    <row r="168" spans="1:4" ht="21.75" customHeight="1" thickBot="1" x14ac:dyDescent="0.3">
      <c r="A168" s="134" t="s">
        <v>70</v>
      </c>
      <c r="B168" s="42" t="s">
        <v>252</v>
      </c>
      <c r="C168" s="42">
        <v>300</v>
      </c>
      <c r="D168" s="38">
        <f>D169</f>
        <v>361.8</v>
      </c>
    </row>
    <row r="169" spans="1:4" ht="22.5" customHeight="1" thickBot="1" x14ac:dyDescent="0.3">
      <c r="A169" s="134" t="s">
        <v>71</v>
      </c>
      <c r="B169" s="42" t="s">
        <v>252</v>
      </c>
      <c r="C169" s="42">
        <v>310</v>
      </c>
      <c r="D169" s="38">
        <v>361.8</v>
      </c>
    </row>
    <row r="170" spans="1:4" ht="21.75" customHeight="1" thickBot="1" x14ac:dyDescent="0.3">
      <c r="A170" s="32" t="s">
        <v>27</v>
      </c>
      <c r="B170" s="40" t="s">
        <v>72</v>
      </c>
      <c r="C170" s="40" t="s">
        <v>73</v>
      </c>
      <c r="D170" s="121">
        <f>D171</f>
        <v>1841.5</v>
      </c>
    </row>
    <row r="171" spans="1:4" ht="21.75" customHeight="1" thickBot="1" x14ac:dyDescent="0.3">
      <c r="A171" s="134" t="s">
        <v>28</v>
      </c>
      <c r="B171" s="42" t="s">
        <v>72</v>
      </c>
      <c r="C171" s="42" t="s">
        <v>73</v>
      </c>
      <c r="D171" s="38">
        <f>D172</f>
        <v>1841.5</v>
      </c>
    </row>
    <row r="172" spans="1:4" ht="32.25" customHeight="1" thickBot="1" x14ac:dyDescent="0.3">
      <c r="A172" s="142" t="s">
        <v>241</v>
      </c>
      <c r="B172" s="42" t="s">
        <v>193</v>
      </c>
      <c r="C172" s="42" t="s">
        <v>73</v>
      </c>
      <c r="D172" s="38">
        <f>D173</f>
        <v>1841.5</v>
      </c>
    </row>
    <row r="173" spans="1:4" ht="21.75" customHeight="1" thickBot="1" x14ac:dyDescent="0.3">
      <c r="A173" s="141" t="s">
        <v>236</v>
      </c>
      <c r="B173" s="42" t="s">
        <v>242</v>
      </c>
      <c r="C173" s="42" t="s">
        <v>73</v>
      </c>
      <c r="D173" s="125">
        <f>D174+D176</f>
        <v>1841.5</v>
      </c>
    </row>
    <row r="174" spans="1:4" ht="48.75" customHeight="1" thickBot="1" x14ac:dyDescent="0.3">
      <c r="A174" s="134" t="s">
        <v>49</v>
      </c>
      <c r="B174" s="42" t="s">
        <v>243</v>
      </c>
      <c r="C174" s="42">
        <v>100</v>
      </c>
      <c r="D174" s="38">
        <f>D175</f>
        <v>1841.5</v>
      </c>
    </row>
    <row r="175" spans="1:4" ht="24.75" customHeight="1" thickBot="1" x14ac:dyDescent="0.3">
      <c r="A175" s="134" t="s">
        <v>67</v>
      </c>
      <c r="B175" s="42" t="s">
        <v>243</v>
      </c>
      <c r="C175" s="42">
        <v>110</v>
      </c>
      <c r="D175" s="38">
        <v>1841.5</v>
      </c>
    </row>
    <row r="176" spans="1:4" ht="27.75" hidden="1" customHeight="1" thickBot="1" x14ac:dyDescent="0.3">
      <c r="A176" s="134" t="s">
        <v>61</v>
      </c>
      <c r="B176" s="42" t="s">
        <v>243</v>
      </c>
      <c r="C176" s="42">
        <v>200</v>
      </c>
      <c r="D176" s="38">
        <f>D177</f>
        <v>0</v>
      </c>
    </row>
    <row r="177" spans="1:4" ht="21" hidden="1" customHeight="1" thickBot="1" x14ac:dyDescent="0.3">
      <c r="A177" s="134" t="s">
        <v>62</v>
      </c>
      <c r="B177" s="42" t="s">
        <v>243</v>
      </c>
      <c r="C177" s="42">
        <v>240</v>
      </c>
      <c r="D177" s="125">
        <v>0</v>
      </c>
    </row>
    <row r="178" spans="1:4" ht="18.75" x14ac:dyDescent="0.25">
      <c r="A178" s="18"/>
    </row>
    <row r="179" spans="1:4" ht="18.75" x14ac:dyDescent="0.25">
      <c r="A179" s="18"/>
    </row>
    <row r="180" spans="1:4" ht="18.75" x14ac:dyDescent="0.25">
      <c r="A180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opLeftCell="A55" workbookViewId="0">
      <selection activeCell="G20" sqref="G20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4" t="s">
        <v>295</v>
      </c>
    </row>
    <row r="2" spans="1:3" x14ac:dyDescent="0.25">
      <c r="A2" s="46"/>
      <c r="B2" s="47"/>
      <c r="C2" s="48"/>
    </row>
    <row r="3" spans="1:3" ht="15.75" x14ac:dyDescent="0.25">
      <c r="A3" s="210" t="s">
        <v>81</v>
      </c>
      <c r="B3" s="210"/>
      <c r="C3" s="210"/>
    </row>
    <row r="4" spans="1:3" ht="15.75" x14ac:dyDescent="0.25">
      <c r="A4" s="210" t="s">
        <v>82</v>
      </c>
      <c r="B4" s="210"/>
      <c r="C4" s="210"/>
    </row>
    <row r="5" spans="1:3" ht="16.5" thickBot="1" x14ac:dyDescent="0.3">
      <c r="A5" s="211"/>
      <c r="B5" s="211"/>
      <c r="C5" s="211"/>
    </row>
    <row r="6" spans="1:3" ht="15.75" thickBot="1" x14ac:dyDescent="0.3">
      <c r="A6" s="212" t="s">
        <v>83</v>
      </c>
      <c r="B6" s="215" t="s">
        <v>84</v>
      </c>
      <c r="C6" s="218">
        <v>2024</v>
      </c>
    </row>
    <row r="7" spans="1:3" ht="15.75" thickBot="1" x14ac:dyDescent="0.3">
      <c r="A7" s="213"/>
      <c r="B7" s="216"/>
      <c r="C7" s="219"/>
    </row>
    <row r="8" spans="1:3" ht="15.75" thickBot="1" x14ac:dyDescent="0.3">
      <c r="A8" s="213"/>
      <c r="B8" s="216"/>
      <c r="C8" s="219"/>
    </row>
    <row r="9" spans="1:3" ht="15.75" thickBot="1" x14ac:dyDescent="0.3">
      <c r="A9" s="214"/>
      <c r="B9" s="217"/>
      <c r="C9" s="219"/>
    </row>
    <row r="10" spans="1:3" ht="15.75" thickBot="1" x14ac:dyDescent="0.3">
      <c r="A10" s="49">
        <v>1</v>
      </c>
      <c r="B10" s="50">
        <v>2</v>
      </c>
      <c r="C10" s="155">
        <v>3</v>
      </c>
    </row>
    <row r="11" spans="1:3" ht="15.75" thickBot="1" x14ac:dyDescent="0.3">
      <c r="A11" s="51" t="s">
        <v>85</v>
      </c>
      <c r="B11" s="152" t="s">
        <v>251</v>
      </c>
      <c r="C11" s="156">
        <f>SUM(C12+C17+C22+C24+C31+C33+C39+C40+C41+C43+C36)</f>
        <v>17968.500000000004</v>
      </c>
    </row>
    <row r="12" spans="1:3" ht="15.75" thickBot="1" x14ac:dyDescent="0.3">
      <c r="A12" s="51" t="s">
        <v>86</v>
      </c>
      <c r="B12" s="52" t="s">
        <v>87</v>
      </c>
      <c r="C12" s="157">
        <f>SUM(C13)</f>
        <v>12925.1</v>
      </c>
    </row>
    <row r="13" spans="1:3" ht="15.75" thickBot="1" x14ac:dyDescent="0.3">
      <c r="A13" s="53" t="s">
        <v>88</v>
      </c>
      <c r="B13" s="54" t="s">
        <v>89</v>
      </c>
      <c r="C13" s="158">
        <f>SUM(C14:C16)</f>
        <v>12925.1</v>
      </c>
    </row>
    <row r="14" spans="1:3" ht="38.25" customHeight="1" x14ac:dyDescent="0.25">
      <c r="A14" s="55" t="s">
        <v>90</v>
      </c>
      <c r="B14" s="56" t="s">
        <v>91</v>
      </c>
      <c r="C14" s="159">
        <v>12592.5</v>
      </c>
    </row>
    <row r="15" spans="1:3" ht="26.25" customHeight="1" thickBot="1" x14ac:dyDescent="0.3">
      <c r="A15" s="57" t="s">
        <v>92</v>
      </c>
      <c r="B15" s="58" t="s">
        <v>93</v>
      </c>
      <c r="C15" s="160">
        <v>85</v>
      </c>
    </row>
    <row r="16" spans="1:3" ht="81" customHeight="1" thickBot="1" x14ac:dyDescent="0.3">
      <c r="A16" s="61" t="s">
        <v>276</v>
      </c>
      <c r="B16" s="186" t="s">
        <v>263</v>
      </c>
      <c r="C16" s="162">
        <v>247.6</v>
      </c>
    </row>
    <row r="17" spans="1:3" ht="21.75" thickBot="1" x14ac:dyDescent="0.3">
      <c r="A17" s="59" t="s">
        <v>94</v>
      </c>
      <c r="B17" s="60" t="s">
        <v>95</v>
      </c>
      <c r="C17" s="161">
        <f>SUM(C18:C21)</f>
        <v>2637.0999999999995</v>
      </c>
    </row>
    <row r="18" spans="1:3" ht="65.25" customHeight="1" thickBot="1" x14ac:dyDescent="0.3">
      <c r="A18" s="61" t="s">
        <v>96</v>
      </c>
      <c r="B18" s="62" t="s">
        <v>97</v>
      </c>
      <c r="C18" s="160">
        <v>1381.6</v>
      </c>
    </row>
    <row r="19" spans="1:3" ht="72" customHeight="1" thickBot="1" x14ac:dyDescent="0.3">
      <c r="A19" s="61" t="s">
        <v>98</v>
      </c>
      <c r="B19" s="62" t="s">
        <v>99</v>
      </c>
      <c r="C19" s="162">
        <v>8</v>
      </c>
    </row>
    <row r="20" spans="1:3" ht="65.25" customHeight="1" thickBot="1" x14ac:dyDescent="0.3">
      <c r="A20" s="61" t="s">
        <v>100</v>
      </c>
      <c r="B20" s="62" t="s">
        <v>101</v>
      </c>
      <c r="C20" s="163">
        <v>1429.8</v>
      </c>
    </row>
    <row r="21" spans="1:3" ht="74.25" customHeight="1" thickBot="1" x14ac:dyDescent="0.3">
      <c r="A21" s="61" t="s">
        <v>102</v>
      </c>
      <c r="B21" s="62" t="s">
        <v>103</v>
      </c>
      <c r="C21" s="162">
        <v>-182.3</v>
      </c>
    </row>
    <row r="22" spans="1:3" ht="15.75" thickBot="1" x14ac:dyDescent="0.3">
      <c r="A22" s="51" t="s">
        <v>104</v>
      </c>
      <c r="B22" s="52" t="s">
        <v>105</v>
      </c>
      <c r="C22" s="164">
        <f>C23</f>
        <v>0</v>
      </c>
    </row>
    <row r="23" spans="1:3" ht="15.75" thickBot="1" x14ac:dyDescent="0.3">
      <c r="A23" s="63" t="s">
        <v>106</v>
      </c>
      <c r="B23" s="64" t="s">
        <v>107</v>
      </c>
      <c r="C23" s="165">
        <v>0</v>
      </c>
    </row>
    <row r="24" spans="1:3" ht="15.75" thickBot="1" x14ac:dyDescent="0.3">
      <c r="A24" s="65" t="s">
        <v>108</v>
      </c>
      <c r="B24" s="52" t="s">
        <v>109</v>
      </c>
      <c r="C24" s="164">
        <f>SUM(C25:C29)</f>
        <v>1355.7</v>
      </c>
    </row>
    <row r="25" spans="1:3" ht="27.75" customHeight="1" thickBot="1" x14ac:dyDescent="0.3">
      <c r="A25" s="66" t="s">
        <v>110</v>
      </c>
      <c r="B25" s="67" t="s">
        <v>111</v>
      </c>
      <c r="C25" s="166">
        <v>247.2</v>
      </c>
    </row>
    <row r="26" spans="1:3" ht="18.75" customHeight="1" thickBot="1" x14ac:dyDescent="0.3">
      <c r="A26" s="68" t="s">
        <v>112</v>
      </c>
      <c r="B26" s="69" t="s">
        <v>113</v>
      </c>
      <c r="C26" s="162">
        <v>220</v>
      </c>
    </row>
    <row r="27" spans="1:3" ht="18.75" customHeight="1" thickBot="1" x14ac:dyDescent="0.3">
      <c r="A27" s="68" t="s">
        <v>114</v>
      </c>
      <c r="B27" s="69" t="s">
        <v>115</v>
      </c>
      <c r="C27" s="163">
        <v>48.5</v>
      </c>
    </row>
    <row r="28" spans="1:3" ht="30" customHeight="1" x14ac:dyDescent="0.25">
      <c r="A28" s="70" t="s">
        <v>116</v>
      </c>
      <c r="B28" s="71" t="s">
        <v>117</v>
      </c>
      <c r="C28" s="167">
        <v>750</v>
      </c>
    </row>
    <row r="29" spans="1:3" ht="30" customHeight="1" thickBot="1" x14ac:dyDescent="0.3">
      <c r="A29" s="72" t="s">
        <v>118</v>
      </c>
      <c r="B29" s="73" t="s">
        <v>119</v>
      </c>
      <c r="C29" s="168">
        <v>90</v>
      </c>
    </row>
    <row r="30" spans="1:3" ht="30" customHeight="1" thickBot="1" x14ac:dyDescent="0.3">
      <c r="A30" s="74" t="s">
        <v>120</v>
      </c>
      <c r="B30" s="75" t="s">
        <v>121</v>
      </c>
      <c r="C30" s="162">
        <v>0</v>
      </c>
    </row>
    <row r="31" spans="1:3" ht="16.5" customHeight="1" thickBot="1" x14ac:dyDescent="0.3">
      <c r="A31" s="76" t="s">
        <v>122</v>
      </c>
      <c r="B31" s="77" t="s">
        <v>123</v>
      </c>
      <c r="C31" s="169">
        <f>C32</f>
        <v>1.2</v>
      </c>
    </row>
    <row r="32" spans="1:3" ht="45.75" thickBot="1" x14ac:dyDescent="0.3">
      <c r="A32" s="78" t="s">
        <v>124</v>
      </c>
      <c r="B32" s="79" t="s">
        <v>125</v>
      </c>
      <c r="C32" s="170">
        <v>1.2</v>
      </c>
    </row>
    <row r="33" spans="1:3" ht="24.75" thickBot="1" x14ac:dyDescent="0.3">
      <c r="A33" s="80" t="s">
        <v>126</v>
      </c>
      <c r="B33" s="81" t="s">
        <v>127</v>
      </c>
      <c r="C33" s="171">
        <f>SUM(C34:C35)</f>
        <v>943</v>
      </c>
    </row>
    <row r="34" spans="1:3" ht="45.75" thickBot="1" x14ac:dyDescent="0.3">
      <c r="A34" s="82" t="s">
        <v>128</v>
      </c>
      <c r="B34" s="83" t="s">
        <v>129</v>
      </c>
      <c r="C34" s="162">
        <v>0</v>
      </c>
    </row>
    <row r="35" spans="1:3" ht="45.75" thickBot="1" x14ac:dyDescent="0.3">
      <c r="A35" s="84" t="s">
        <v>130</v>
      </c>
      <c r="B35" s="85" t="s">
        <v>131</v>
      </c>
      <c r="C35" s="172">
        <v>943</v>
      </c>
    </row>
    <row r="36" spans="1:3" ht="21.75" thickBot="1" x14ac:dyDescent="0.3">
      <c r="A36" s="51" t="s">
        <v>132</v>
      </c>
      <c r="B36" s="86" t="s">
        <v>133</v>
      </c>
      <c r="C36" s="164">
        <f>SUM(C37:C38)</f>
        <v>22.4</v>
      </c>
    </row>
    <row r="37" spans="1:3" ht="22.5" x14ac:dyDescent="0.25">
      <c r="A37" s="55" t="s">
        <v>134</v>
      </c>
      <c r="B37" s="87" t="s">
        <v>135</v>
      </c>
      <c r="C37" s="173">
        <v>9.4</v>
      </c>
    </row>
    <row r="38" spans="1:3" ht="15.75" thickBot="1" x14ac:dyDescent="0.3">
      <c r="A38" s="88" t="s">
        <v>136</v>
      </c>
      <c r="B38" s="89" t="s">
        <v>137</v>
      </c>
      <c r="C38" s="174">
        <v>13</v>
      </c>
    </row>
    <row r="39" spans="1:3" ht="24.75" thickBot="1" x14ac:dyDescent="0.3">
      <c r="A39" s="65" t="s">
        <v>138</v>
      </c>
      <c r="B39" s="90" t="s">
        <v>139</v>
      </c>
      <c r="C39" s="164">
        <v>84</v>
      </c>
    </row>
    <row r="40" spans="1:3" ht="15.75" thickBot="1" x14ac:dyDescent="0.3">
      <c r="A40" s="91" t="s">
        <v>140</v>
      </c>
      <c r="B40" s="92" t="s">
        <v>141</v>
      </c>
      <c r="C40" s="175">
        <v>0</v>
      </c>
    </row>
    <row r="41" spans="1:3" ht="15.75" thickBot="1" x14ac:dyDescent="0.3">
      <c r="A41" s="91" t="s">
        <v>142</v>
      </c>
      <c r="B41" s="92" t="s">
        <v>143</v>
      </c>
      <c r="C41" s="176">
        <f>C42</f>
        <v>0</v>
      </c>
    </row>
    <row r="42" spans="1:3" ht="23.25" thickBot="1" x14ac:dyDescent="0.3">
      <c r="A42" s="93" t="s">
        <v>144</v>
      </c>
      <c r="B42" s="94" t="s">
        <v>145</v>
      </c>
      <c r="C42" s="170">
        <v>0</v>
      </c>
    </row>
    <row r="43" spans="1:3" ht="15.75" thickBot="1" x14ac:dyDescent="0.3">
      <c r="A43" s="95" t="s">
        <v>146</v>
      </c>
      <c r="B43" s="96" t="s">
        <v>147</v>
      </c>
      <c r="C43" s="175">
        <v>0</v>
      </c>
    </row>
    <row r="44" spans="1:3" ht="15.75" thickBot="1" x14ac:dyDescent="0.3">
      <c r="A44" s="51" t="s">
        <v>148</v>
      </c>
      <c r="B44" s="97" t="s">
        <v>149</v>
      </c>
      <c r="C44" s="158">
        <f>C45+C58+C60</f>
        <v>47412.22</v>
      </c>
    </row>
    <row r="45" spans="1:3" ht="15.75" thickBot="1" x14ac:dyDescent="0.3">
      <c r="A45" s="51" t="s">
        <v>150</v>
      </c>
      <c r="B45" s="98" t="s">
        <v>151</v>
      </c>
      <c r="C45" s="176">
        <f>C46+C48+C50+C54</f>
        <v>47425.22</v>
      </c>
    </row>
    <row r="46" spans="1:3" ht="15.75" thickBot="1" x14ac:dyDescent="0.3">
      <c r="A46" s="99" t="s">
        <v>152</v>
      </c>
      <c r="B46" s="100" t="s">
        <v>153</v>
      </c>
      <c r="C46" s="177">
        <f>C47</f>
        <v>27438.6</v>
      </c>
    </row>
    <row r="47" spans="1:3" ht="16.5" thickTop="1" thickBot="1" x14ac:dyDescent="0.3">
      <c r="A47" s="101" t="s">
        <v>190</v>
      </c>
      <c r="B47" s="102" t="s">
        <v>154</v>
      </c>
      <c r="C47" s="170">
        <v>27438.6</v>
      </c>
    </row>
    <row r="48" spans="1:3" ht="15.75" thickBot="1" x14ac:dyDescent="0.3">
      <c r="A48" s="65" t="s">
        <v>155</v>
      </c>
      <c r="B48" s="90" t="s">
        <v>156</v>
      </c>
      <c r="C48" s="176">
        <f>C49</f>
        <v>5233.3999999999996</v>
      </c>
    </row>
    <row r="49" spans="1:3" ht="15.75" thickBot="1" x14ac:dyDescent="0.3">
      <c r="A49" s="103" t="s">
        <v>157</v>
      </c>
      <c r="B49" s="90" t="s">
        <v>158</v>
      </c>
      <c r="C49" s="164">
        <v>5233.3999999999996</v>
      </c>
    </row>
    <row r="50" spans="1:3" ht="15.75" thickBot="1" x14ac:dyDescent="0.3">
      <c r="A50" s="91" t="s">
        <v>159</v>
      </c>
      <c r="B50" s="92" t="s">
        <v>160</v>
      </c>
      <c r="C50" s="178">
        <f>SUM(C51:C53)</f>
        <v>350.2</v>
      </c>
    </row>
    <row r="51" spans="1:3" ht="24.75" thickBot="1" x14ac:dyDescent="0.3">
      <c r="A51" s="93" t="s">
        <v>161</v>
      </c>
      <c r="B51" s="104" t="s">
        <v>162</v>
      </c>
      <c r="C51" s="179">
        <v>0</v>
      </c>
    </row>
    <row r="52" spans="1:3" ht="23.25" thickBot="1" x14ac:dyDescent="0.3">
      <c r="A52" s="93" t="s">
        <v>163</v>
      </c>
      <c r="B52" s="94" t="s">
        <v>164</v>
      </c>
      <c r="C52" s="170">
        <v>0</v>
      </c>
    </row>
    <row r="53" spans="1:3" ht="23.25" thickBot="1" x14ac:dyDescent="0.3">
      <c r="A53" s="105" t="s">
        <v>165</v>
      </c>
      <c r="B53" s="79" t="s">
        <v>166</v>
      </c>
      <c r="C53" s="180">
        <v>350.2</v>
      </c>
    </row>
    <row r="54" spans="1:3" ht="15.75" thickBot="1" x14ac:dyDescent="0.3">
      <c r="A54" s="91" t="s">
        <v>167</v>
      </c>
      <c r="B54" s="92" t="s">
        <v>168</v>
      </c>
      <c r="C54" s="181">
        <f>SUM(C55:C57)</f>
        <v>14403.02</v>
      </c>
    </row>
    <row r="55" spans="1:3" ht="34.5" thickBot="1" x14ac:dyDescent="0.3">
      <c r="A55" s="105" t="s">
        <v>169</v>
      </c>
      <c r="B55" s="85" t="s">
        <v>170</v>
      </c>
      <c r="C55" s="180">
        <v>0</v>
      </c>
    </row>
    <row r="56" spans="1:3" ht="34.5" thickBot="1" x14ac:dyDescent="0.3">
      <c r="A56" s="106" t="s">
        <v>171</v>
      </c>
      <c r="B56" s="107" t="s">
        <v>172</v>
      </c>
      <c r="C56" s="168">
        <v>3068.42</v>
      </c>
    </row>
    <row r="57" spans="1:3" ht="15.75" thickBot="1" x14ac:dyDescent="0.3">
      <c r="A57" s="108" t="s">
        <v>173</v>
      </c>
      <c r="B57" s="109" t="s">
        <v>174</v>
      </c>
      <c r="C57" s="182">
        <v>11334.6</v>
      </c>
    </row>
    <row r="58" spans="1:3" ht="24.75" thickBot="1" x14ac:dyDescent="0.3">
      <c r="A58" s="110" t="s">
        <v>175</v>
      </c>
      <c r="B58" s="111" t="s">
        <v>176</v>
      </c>
      <c r="C58" s="169">
        <v>0</v>
      </c>
    </row>
    <row r="59" spans="1:3" ht="36.75" thickBot="1" x14ac:dyDescent="0.3">
      <c r="A59" s="110" t="s">
        <v>177</v>
      </c>
      <c r="B59" s="111" t="s">
        <v>178</v>
      </c>
      <c r="C59" s="183">
        <f>C60</f>
        <v>-13</v>
      </c>
    </row>
    <row r="60" spans="1:3" ht="23.25" thickBot="1" x14ac:dyDescent="0.3">
      <c r="A60" s="112" t="s">
        <v>179</v>
      </c>
      <c r="B60" s="113" t="s">
        <v>180</v>
      </c>
      <c r="C60" s="184">
        <v>-13</v>
      </c>
    </row>
    <row r="61" spans="1:3" ht="15.75" thickBot="1" x14ac:dyDescent="0.3">
      <c r="A61" s="114"/>
      <c r="B61" s="115" t="s">
        <v>181</v>
      </c>
      <c r="C61" s="185">
        <f>C11+C44+C58</f>
        <v>65380.72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2024-12-02T09:29:33Z</dcterms:modified>
</cp:coreProperties>
</file>